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D501B4A0-1154-4F3E-95C1-9E195DC42E2B}" xr6:coauthVersionLast="47" xr6:coauthVersionMax="47" xr10:uidLastSave="{00000000-0000-0000-0000-000000000000}"/>
  <bookViews>
    <workbookView xWindow="-120" yWindow="-120" windowWidth="29040" windowHeight="15720" xr2:uid="{2784D63D-DEA4-4293-A83C-AA8C2143F5F7}"/>
  </bookViews>
  <sheets>
    <sheet name="100_25" sheetId="1" r:id="rId1"/>
    <sheet name="100_25 (Calc and Input Sheet)" sheetId="4" r:id="rId2"/>
    <sheet name="100_25 (Lane)" sheetId="2" r:id="rId3"/>
    <sheet name="100_25 (Thickness)" sheetId="3" r:id="rId4"/>
    <sheet name="100_25 (HMA Densities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1" i="1" l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S61" i="1"/>
  <c r="T61" i="1"/>
  <c r="U61" i="1"/>
  <c r="V61" i="1"/>
  <c r="W61" i="1"/>
  <c r="X61" i="1"/>
  <c r="Y61" i="1"/>
  <c r="Z61" i="1"/>
  <c r="AA61" i="1"/>
  <c r="A62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S62" i="1"/>
  <c r="T62" i="1"/>
  <c r="U62" i="1"/>
  <c r="V62" i="1"/>
  <c r="W62" i="1"/>
  <c r="X62" i="1"/>
  <c r="Y62" i="1"/>
  <c r="Z62" i="1"/>
  <c r="AA62" i="1"/>
  <c r="A63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S63" i="1"/>
  <c r="T63" i="1"/>
  <c r="U63" i="1"/>
  <c r="V63" i="1"/>
  <c r="W63" i="1"/>
  <c r="X63" i="1"/>
  <c r="Y63" i="1"/>
  <c r="Z63" i="1"/>
  <c r="AA63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S55" i="1"/>
  <c r="T55" i="1"/>
  <c r="U55" i="1"/>
  <c r="V55" i="1"/>
  <c r="W55" i="1"/>
  <c r="X55" i="1"/>
  <c r="Y55" i="1"/>
  <c r="Z55" i="1"/>
  <c r="AA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S56" i="1"/>
  <c r="T56" i="1"/>
  <c r="U56" i="1"/>
  <c r="V56" i="1"/>
  <c r="W56" i="1"/>
  <c r="X56" i="1"/>
  <c r="Y56" i="1"/>
  <c r="Z56" i="1"/>
  <c r="AA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S57" i="1"/>
  <c r="T57" i="1"/>
  <c r="U57" i="1"/>
  <c r="V57" i="1"/>
  <c r="W57" i="1"/>
  <c r="X57" i="1"/>
  <c r="Y57" i="1"/>
  <c r="Z57" i="1"/>
  <c r="AA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S58" i="1"/>
  <c r="T58" i="1"/>
  <c r="U58" i="1"/>
  <c r="V58" i="1"/>
  <c r="W58" i="1"/>
  <c r="X58" i="1"/>
  <c r="Y58" i="1"/>
  <c r="Z58" i="1"/>
  <c r="AA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S59" i="1"/>
  <c r="T59" i="1"/>
  <c r="U59" i="1"/>
  <c r="V59" i="1"/>
  <c r="W59" i="1"/>
  <c r="X59" i="1"/>
  <c r="Y59" i="1"/>
  <c r="Z59" i="1"/>
  <c r="AA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S60" i="1"/>
  <c r="T60" i="1"/>
  <c r="U60" i="1"/>
  <c r="V60" i="1"/>
  <c r="W60" i="1"/>
  <c r="X60" i="1"/>
  <c r="Y60" i="1"/>
  <c r="Z60" i="1"/>
  <c r="AA60" i="1"/>
  <c r="Z54" i="1"/>
  <c r="AW60" i="4" l="1"/>
  <c r="AO60" i="4"/>
  <c r="AA60" i="4"/>
  <c r="AU48" i="4"/>
  <c r="AU49" i="4"/>
  <c r="AU50" i="4"/>
  <c r="Y50" i="1" s="1"/>
  <c r="AU51" i="4"/>
  <c r="AU52" i="4"/>
  <c r="Y52" i="1" s="1"/>
  <c r="AU46" i="4"/>
  <c r="AU47" i="4"/>
  <c r="AR48" i="4"/>
  <c r="AR49" i="4"/>
  <c r="AR50" i="4"/>
  <c r="AR51" i="4"/>
  <c r="X51" i="1" s="1"/>
  <c r="AR52" i="4"/>
  <c r="X52" i="1" s="1"/>
  <c r="AR47" i="4"/>
  <c r="AR46" i="4"/>
  <c r="AO48" i="4"/>
  <c r="AO49" i="4"/>
  <c r="AO50" i="4"/>
  <c r="AO51" i="4"/>
  <c r="W51" i="1" s="1"/>
  <c r="AO52" i="4"/>
  <c r="W52" i="1" s="1"/>
  <c r="AO47" i="4"/>
  <c r="AO46" i="4"/>
  <c r="R53" i="1"/>
  <c r="Q53" i="1"/>
  <c r="Q54" i="1"/>
  <c r="P53" i="1"/>
  <c r="P54" i="1"/>
  <c r="AJ52" i="4"/>
  <c r="AJ51" i="4"/>
  <c r="AJ50" i="4"/>
  <c r="AJ49" i="4"/>
  <c r="AJ48" i="4"/>
  <c r="AJ47" i="4"/>
  <c r="AJ46" i="4"/>
  <c r="Q48" i="1"/>
  <c r="Q49" i="1"/>
  <c r="Q50" i="1"/>
  <c r="Q51" i="1"/>
  <c r="Q52" i="1"/>
  <c r="P48" i="1"/>
  <c r="P49" i="1"/>
  <c r="P50" i="1"/>
  <c r="P51" i="1"/>
  <c r="P52" i="1"/>
  <c r="R48" i="1"/>
  <c r="R49" i="1"/>
  <c r="R50" i="1"/>
  <c r="R51" i="1"/>
  <c r="R52" i="1"/>
  <c r="S46" i="1"/>
  <c r="G52" i="4"/>
  <c r="Z53" i="1"/>
  <c r="Z50" i="1"/>
  <c r="Z51" i="1"/>
  <c r="F52" i="4"/>
  <c r="F52" i="1" s="1"/>
  <c r="H52" i="4"/>
  <c r="G52" i="1" s="1"/>
  <c r="J52" i="4"/>
  <c r="L52" i="4"/>
  <c r="N52" i="4"/>
  <c r="P52" i="4"/>
  <c r="K52" i="1" s="1"/>
  <c r="R52" i="4"/>
  <c r="T52" i="4"/>
  <c r="V52" i="4"/>
  <c r="X52" i="4"/>
  <c r="AA52" i="4"/>
  <c r="AE52" i="4"/>
  <c r="AI52" i="4"/>
  <c r="AL52" i="4"/>
  <c r="AV52" i="4"/>
  <c r="AW52" i="4"/>
  <c r="Z52" i="1" s="1"/>
  <c r="G50" i="4"/>
  <c r="AV50" i="4"/>
  <c r="AV51" i="4"/>
  <c r="AV49" i="4"/>
  <c r="AV48" i="4"/>
  <c r="AV47" i="4"/>
  <c r="AV46" i="4"/>
  <c r="Z48" i="1"/>
  <c r="AA54" i="1"/>
  <c r="Y54" i="1"/>
  <c r="X54" i="1"/>
  <c r="W54" i="1"/>
  <c r="V54" i="1"/>
  <c r="U54" i="1"/>
  <c r="T54" i="1"/>
  <c r="S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A54" i="1"/>
  <c r="AA53" i="1"/>
  <c r="Y53" i="1"/>
  <c r="X53" i="1"/>
  <c r="W53" i="1"/>
  <c r="V53" i="1"/>
  <c r="U53" i="1"/>
  <c r="T53" i="1"/>
  <c r="S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A53" i="1"/>
  <c r="AA52" i="1"/>
  <c r="V52" i="1"/>
  <c r="T52" i="1"/>
  <c r="S52" i="1"/>
  <c r="O52" i="1"/>
  <c r="N52" i="1"/>
  <c r="M52" i="1"/>
  <c r="L52" i="1"/>
  <c r="J52" i="1"/>
  <c r="I52" i="1"/>
  <c r="H52" i="1"/>
  <c r="E52" i="1"/>
  <c r="D52" i="1"/>
  <c r="C52" i="1"/>
  <c r="B52" i="1"/>
  <c r="A52" i="1"/>
  <c r="AA51" i="1"/>
  <c r="Y51" i="1"/>
  <c r="V51" i="1"/>
  <c r="T51" i="1"/>
  <c r="S51" i="1"/>
  <c r="O51" i="1"/>
  <c r="N51" i="1"/>
  <c r="M51" i="1"/>
  <c r="L51" i="1"/>
  <c r="K51" i="1"/>
  <c r="J51" i="1"/>
  <c r="I51" i="1"/>
  <c r="H51" i="1"/>
  <c r="F51" i="1"/>
  <c r="E51" i="1"/>
  <c r="D51" i="1"/>
  <c r="C51" i="1"/>
  <c r="B51" i="1"/>
  <c r="A51" i="1"/>
  <c r="AA50" i="1"/>
  <c r="X50" i="1"/>
  <c r="W50" i="1"/>
  <c r="V50" i="1"/>
  <c r="T50" i="1"/>
  <c r="S50" i="1"/>
  <c r="O50" i="1"/>
  <c r="N50" i="1"/>
  <c r="M50" i="1"/>
  <c r="L50" i="1"/>
  <c r="K50" i="1"/>
  <c r="J50" i="1"/>
  <c r="I50" i="1"/>
  <c r="H50" i="1"/>
  <c r="E50" i="1"/>
  <c r="D50" i="1"/>
  <c r="C50" i="1"/>
  <c r="B50" i="1"/>
  <c r="A50" i="1"/>
  <c r="AA49" i="1"/>
  <c r="Y49" i="1"/>
  <c r="X49" i="1"/>
  <c r="W49" i="1"/>
  <c r="V49" i="1"/>
  <c r="T49" i="1"/>
  <c r="S49" i="1"/>
  <c r="O49" i="1"/>
  <c r="N49" i="1"/>
  <c r="M49" i="1"/>
  <c r="L49" i="1"/>
  <c r="K49" i="1"/>
  <c r="J49" i="1"/>
  <c r="I49" i="1"/>
  <c r="H49" i="1"/>
  <c r="E49" i="1"/>
  <c r="D49" i="1"/>
  <c r="C49" i="1"/>
  <c r="B49" i="1"/>
  <c r="A49" i="1"/>
  <c r="F48" i="4"/>
  <c r="H48" i="4"/>
  <c r="AW48" i="4" s="1"/>
  <c r="J48" i="4"/>
  <c r="AF48" i="4" s="1"/>
  <c r="L48" i="4"/>
  <c r="N48" i="4"/>
  <c r="P48" i="4"/>
  <c r="R48" i="4"/>
  <c r="T48" i="4"/>
  <c r="V48" i="4"/>
  <c r="X48" i="4"/>
  <c r="AA48" i="4"/>
  <c r="AB48" i="4"/>
  <c r="AE48" i="4"/>
  <c r="AI48" i="4"/>
  <c r="AL48" i="4"/>
  <c r="F49" i="4"/>
  <c r="F49" i="1" s="1"/>
  <c r="H49" i="4"/>
  <c r="J49" i="4"/>
  <c r="AB49" i="4" s="1"/>
  <c r="L49" i="4"/>
  <c r="N49" i="4"/>
  <c r="P49" i="4"/>
  <c r="R49" i="4"/>
  <c r="T49" i="4"/>
  <c r="V49" i="4"/>
  <c r="X49" i="4"/>
  <c r="AA49" i="4"/>
  <c r="AE49" i="4"/>
  <c r="AI49" i="4"/>
  <c r="AL49" i="4"/>
  <c r="F50" i="4"/>
  <c r="F50" i="1" s="1"/>
  <c r="H50" i="4"/>
  <c r="J50" i="4"/>
  <c r="L50" i="4"/>
  <c r="N50" i="4"/>
  <c r="P50" i="4"/>
  <c r="R50" i="4"/>
  <c r="T50" i="4"/>
  <c r="V50" i="4"/>
  <c r="X50" i="4"/>
  <c r="AA50" i="4"/>
  <c r="AE50" i="4"/>
  <c r="AI50" i="4"/>
  <c r="AL50" i="4"/>
  <c r="F51" i="4"/>
  <c r="H51" i="4"/>
  <c r="AW51" i="4" s="1"/>
  <c r="J51" i="4"/>
  <c r="AF51" i="4" s="1"/>
  <c r="L51" i="4"/>
  <c r="N51" i="4"/>
  <c r="P51" i="4"/>
  <c r="R51" i="4"/>
  <c r="T51" i="4"/>
  <c r="V51" i="4"/>
  <c r="X51" i="4"/>
  <c r="AA51" i="4"/>
  <c r="AE51" i="4"/>
  <c r="AI51" i="4"/>
  <c r="AL51" i="4"/>
  <c r="AF52" i="4" l="1"/>
  <c r="AB52" i="4"/>
  <c r="G51" i="1"/>
  <c r="G50" i="1"/>
  <c r="G49" i="1"/>
  <c r="AB51" i="4"/>
  <c r="AF50" i="4"/>
  <c r="AW50" i="4"/>
  <c r="AW49" i="4"/>
  <c r="Z49" i="1" s="1"/>
  <c r="AF49" i="4"/>
  <c r="AB50" i="4"/>
  <c r="T48" i="1"/>
  <c r="S48" i="1"/>
  <c r="S47" i="1"/>
  <c r="AI47" i="4"/>
  <c r="T47" i="1" s="1"/>
  <c r="AI46" i="4"/>
  <c r="T46" i="1" s="1"/>
  <c r="AE47" i="4"/>
  <c r="R47" i="1" s="1"/>
  <c r="AE46" i="4"/>
  <c r="R46" i="1" s="1"/>
  <c r="AA47" i="4"/>
  <c r="P47" i="1" s="1"/>
  <c r="AW47" i="4"/>
  <c r="Z47" i="1" s="1"/>
  <c r="AW46" i="4"/>
  <c r="Z46" i="1" s="1"/>
  <c r="AA46" i="4"/>
  <c r="P46" i="1" s="1"/>
  <c r="F47" i="4"/>
  <c r="H47" i="4"/>
  <c r="J47" i="4"/>
  <c r="L47" i="4"/>
  <c r="N47" i="4"/>
  <c r="P47" i="4"/>
  <c r="R47" i="4"/>
  <c r="T47" i="4"/>
  <c r="V47" i="4"/>
  <c r="X47" i="4"/>
  <c r="AL47" i="4"/>
  <c r="AB47" i="4" l="1"/>
  <c r="AF47" i="4"/>
  <c r="AL46" i="4"/>
  <c r="X46" i="4" l="1"/>
  <c r="O46" i="1" s="1"/>
  <c r="V46" i="4"/>
  <c r="N46" i="1" s="1"/>
  <c r="T46" i="4"/>
  <c r="M46" i="1" s="1"/>
  <c r="R46" i="4"/>
  <c r="L46" i="1" s="1"/>
  <c r="P46" i="4"/>
  <c r="K46" i="1" s="1"/>
  <c r="N46" i="4"/>
  <c r="J46" i="1" s="1"/>
  <c r="L46" i="4"/>
  <c r="J46" i="4"/>
  <c r="H46" i="1" s="1"/>
  <c r="H46" i="4"/>
  <c r="F46" i="4"/>
  <c r="F46" i="1" s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Q47" i="1"/>
  <c r="V47" i="1"/>
  <c r="W47" i="1"/>
  <c r="X47" i="1"/>
  <c r="Y47" i="1"/>
  <c r="AA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V48" i="1"/>
  <c r="W48" i="1"/>
  <c r="X48" i="1"/>
  <c r="Y48" i="1"/>
  <c r="AA48" i="1"/>
  <c r="B46" i="1"/>
  <c r="C46" i="1"/>
  <c r="D46" i="1"/>
  <c r="E46" i="1"/>
  <c r="V46" i="1"/>
  <c r="W46" i="1"/>
  <c r="X46" i="1"/>
  <c r="Y46" i="1"/>
  <c r="AA46" i="1"/>
  <c r="A46" i="1"/>
  <c r="G46" i="1" l="1"/>
  <c r="AB46" i="4"/>
  <c r="Q46" i="1" s="1"/>
  <c r="AF46" i="4"/>
  <c r="I46" i="1"/>
</calcChain>
</file>

<file path=xl/sharedStrings.xml><?xml version="1.0" encoding="utf-8"?>
<sst xmlns="http://schemas.openxmlformats.org/spreadsheetml/2006/main" count="190" uniqueCount="83">
  <si>
    <t>SY</t>
  </si>
  <si>
    <t>CY</t>
  </si>
  <si>
    <t>TONS</t>
  </si>
  <si>
    <t>FT</t>
  </si>
  <si>
    <t>Area</t>
  </si>
  <si>
    <t>Length</t>
  </si>
  <si>
    <t>Width</t>
  </si>
  <si>
    <t>Station to Station</t>
  </si>
  <si>
    <t>Direction of Travel</t>
  </si>
  <si>
    <t>Road Identification</t>
  </si>
  <si>
    <t>Remarks</t>
  </si>
  <si>
    <t>Mainline</t>
  </si>
  <si>
    <t>Location</t>
  </si>
  <si>
    <t>2-Lane</t>
  </si>
  <si>
    <t>All</t>
  </si>
  <si>
    <t>Aux</t>
  </si>
  <si>
    <t>Both</t>
  </si>
  <si>
    <t>Center</t>
  </si>
  <si>
    <t>EB</t>
  </si>
  <si>
    <t>Left</t>
  </si>
  <si>
    <t>NB</t>
  </si>
  <si>
    <t>Right</t>
  </si>
  <si>
    <t>SB</t>
  </si>
  <si>
    <t>WB</t>
  </si>
  <si>
    <t>X-Over</t>
  </si>
  <si>
    <t>(3)  Quantity includes Pavement Header.</t>
  </si>
  <si>
    <t>(2)  Refer to PV-410, PV-411, PV-412, and PV-414.</t>
  </si>
  <si>
    <t>Polymer Grid</t>
  </si>
  <si>
    <t>IN</t>
  </si>
  <si>
    <t>(MOD)</t>
  </si>
  <si>
    <t>SF</t>
  </si>
  <si>
    <t>Area A
(1) (3)</t>
  </si>
  <si>
    <t>Area B
(3)</t>
  </si>
  <si>
    <t>Area C
(3)</t>
  </si>
  <si>
    <t>Area D
(3)</t>
  </si>
  <si>
    <t>Area E
(3)</t>
  </si>
  <si>
    <t>Area F
(2) (3)</t>
  </si>
  <si>
    <t>Area G
(3)</t>
  </si>
  <si>
    <t>Area H
(3)</t>
  </si>
  <si>
    <t>Area A</t>
  </si>
  <si>
    <t>Area B</t>
  </si>
  <si>
    <t>Area C</t>
  </si>
  <si>
    <t>Area D</t>
  </si>
  <si>
    <t>Area E</t>
  </si>
  <si>
    <t>Area F</t>
  </si>
  <si>
    <t>Area G</t>
  </si>
  <si>
    <t>Area H</t>
  </si>
  <si>
    <t>Polymer Grid Area</t>
  </si>
  <si>
    <t>Surface Thickness</t>
  </si>
  <si>
    <t>Surface</t>
  </si>
  <si>
    <t>Surface Density</t>
  </si>
  <si>
    <t>Bid Items</t>
  </si>
  <si>
    <t>PCF</t>
  </si>
  <si>
    <t xml:space="preserve"> </t>
  </si>
  <si>
    <t>Intermediate</t>
  </si>
  <si>
    <t>HMA, Base</t>
  </si>
  <si>
    <t>Intermediate, Surface</t>
  </si>
  <si>
    <t>Scott County Surface</t>
  </si>
  <si>
    <t>Scott County Base and Intermediate, District 6 Surface</t>
  </si>
  <si>
    <t>High Performance Thin Lift Overlay (Slag Mix), District 6 Base and Intermediate</t>
  </si>
  <si>
    <t>High Performance Thin Lift Overlay (Non-Slag Mix), District 6 Base and Intermediate</t>
  </si>
  <si>
    <t>Pavement
Scarification</t>
  </si>
  <si>
    <t>Pavement Scarification</t>
  </si>
  <si>
    <t>100-25</t>
  </si>
  <si>
    <t>Intermediate Thickness</t>
  </si>
  <si>
    <t>Intermediate Density</t>
  </si>
  <si>
    <t>Base Thickness</t>
  </si>
  <si>
    <t>Base Density</t>
  </si>
  <si>
    <t>Base</t>
  </si>
  <si>
    <t>Hot Mix Asphalt Pavement</t>
  </si>
  <si>
    <t>(1)  Does not include raised island area or curb. Refer to tabulation 112-4 for quantities.</t>
  </si>
  <si>
    <r>
      <t xml:space="preserve">  Calculations assume a surface course unit weight (lbs/cf) of </t>
    </r>
    <r>
      <rPr>
        <sz val="11.5"/>
        <color rgb="FFFF0000"/>
        <rFont val="Consolas"/>
        <family val="3"/>
      </rPr>
      <t>147</t>
    </r>
    <r>
      <rPr>
        <sz val="11.5"/>
        <rFont val="Consolas"/>
        <family val="3"/>
      </rPr>
      <t xml:space="preserve">, an intermediate course unit weight (lbs/cf) of </t>
    </r>
    <r>
      <rPr>
        <sz val="11.5"/>
        <color rgb="FFFF0000"/>
        <rFont val="Consolas"/>
        <family val="3"/>
      </rPr>
      <t>147,</t>
    </r>
    <r>
      <rPr>
        <sz val="11.5"/>
        <rFont val="Consolas"/>
        <family val="3"/>
      </rPr>
      <t xml:space="preserve"> a base course unit weight (lbs/cf) of </t>
    </r>
    <r>
      <rPr>
        <sz val="11.5"/>
        <color rgb="FFFF0000"/>
        <rFont val="Consolas"/>
        <family val="3"/>
      </rPr>
      <t>145</t>
    </r>
    <r>
      <rPr>
        <sz val="11.5"/>
        <rFont val="Consolas"/>
        <family val="3"/>
      </rPr>
      <t xml:space="preserve">, and a special backfill unit weight (lbs/cf) of </t>
    </r>
    <r>
      <rPr>
        <sz val="11.5"/>
        <color rgb="FFFF0000"/>
        <rFont val="Consolas"/>
        <family val="3"/>
      </rPr>
      <t>140</t>
    </r>
    <r>
      <rPr>
        <sz val="11.5"/>
        <rFont val="Consolas"/>
        <family val="3"/>
      </rPr>
      <t>.</t>
    </r>
  </si>
  <si>
    <t>HMA PAVEMENT</t>
  </si>
  <si>
    <t>RPB</t>
  </si>
  <si>
    <t>22.0-48.5</t>
  </si>
  <si>
    <t>48.5-52.0</t>
  </si>
  <si>
    <t>RPD</t>
  </si>
  <si>
    <t>RPF</t>
  </si>
  <si>
    <t>4.2-100.0</t>
  </si>
  <si>
    <t>RPH</t>
  </si>
  <si>
    <t>TOTALS</t>
  </si>
  <si>
    <t xml:space="preserve">  Calculations assume a surface course unit weight (lbs/cf) of 147, an intermediate course unit weight (lbs/cf) of 147, a base course unit weight (lbs/cf) of 145, and a special backfill unit weight (lbs/cf) of 140.</t>
  </si>
  <si>
    <t>Binder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</si>
</sst>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+00.00"/>
    <numFmt numFmtId="166" formatCode="mm\-dd\-yy"/>
  </numFmts>
  <fonts count="9" x14ac:knownFonts="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0"/>
      <name val="Arial"/>
      <family val="2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b/>
      <sz val="12.5"/>
      <name val="Consolas"/>
      <family val="3"/>
    </font>
    <font>
      <sz val="11.5"/>
      <color theme="5" tint="-0.249977111117893"/>
      <name val="Consolas"/>
      <family val="3"/>
    </font>
    <font>
      <sz val="11.5"/>
      <color rgb="FFFF0000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0" fontId="3" fillId="2" borderId="12" xfId="1" applyFont="1" applyFill="1" applyBorder="1" applyAlignment="1" applyProtection="1">
      <alignment vertical="center"/>
      <protection hidden="1"/>
    </xf>
    <xf numFmtId="0" fontId="3" fillId="2" borderId="12" xfId="1" applyFont="1" applyFill="1" applyBorder="1" applyAlignment="1" applyProtection="1">
      <alignment horizontal="left" vertical="center" indent="1"/>
      <protection hidden="1"/>
    </xf>
    <xf numFmtId="0" fontId="3" fillId="2" borderId="14" xfId="1" applyFont="1" applyFill="1" applyBorder="1" applyAlignment="1" applyProtection="1">
      <alignment vertical="center"/>
      <protection hidden="1"/>
    </xf>
    <xf numFmtId="0" fontId="3" fillId="2" borderId="21" xfId="1" applyFont="1" applyFill="1" applyBorder="1" applyAlignment="1" applyProtection="1">
      <alignment horizontal="center" vertical="center"/>
      <protection hidden="1"/>
    </xf>
    <xf numFmtId="164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1" fillId="0" borderId="23" xfId="0" applyFont="1" applyBorder="1" applyAlignment="1">
      <alignment horizontal="left" vertical="center" indent="1"/>
    </xf>
    <xf numFmtId="0" fontId="1" fillId="0" borderId="24" xfId="0" applyFont="1" applyBorder="1" applyAlignment="1">
      <alignment horizontal="left" vertical="center" indent="1"/>
    </xf>
    <xf numFmtId="164" fontId="0" fillId="0" borderId="0" xfId="0" applyNumberFormat="1" applyAlignment="1">
      <alignment horizont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3" fillId="2" borderId="0" xfId="1" applyFont="1" applyFill="1" applyAlignment="1" applyProtection="1">
      <alignment horizontal="center" vertical="center"/>
      <protection hidden="1"/>
    </xf>
    <xf numFmtId="0" fontId="3" fillId="2" borderId="8" xfId="1" applyFont="1" applyFill="1" applyBorder="1" applyAlignment="1" applyProtection="1">
      <alignment horizontal="center" vertical="center"/>
      <protection hidden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13" xfId="1" applyFont="1" applyFill="1" applyBorder="1" applyAlignment="1" applyProtection="1">
      <alignment horizontal="center" vertical="center"/>
      <protection hidden="1"/>
    </xf>
    <xf numFmtId="0" fontId="3" fillId="2" borderId="13" xfId="1" applyFont="1" applyFill="1" applyBorder="1" applyAlignment="1" applyProtection="1">
      <alignment horizontal="center" vertical="top"/>
      <protection hidden="1"/>
    </xf>
    <xf numFmtId="0" fontId="3" fillId="2" borderId="13" xfId="1" applyFont="1" applyFill="1" applyBorder="1" applyAlignment="1" applyProtection="1">
      <alignment horizontal="center" vertical="top" wrapText="1"/>
      <protection hidden="1"/>
    </xf>
    <xf numFmtId="0" fontId="3" fillId="2" borderId="15" xfId="1" applyFont="1" applyFill="1" applyBorder="1" applyAlignment="1" applyProtection="1">
      <alignment horizontal="center" vertical="center"/>
      <protection hidden="1"/>
    </xf>
    <xf numFmtId="165" fontId="1" fillId="0" borderId="23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0" fontId="3" fillId="3" borderId="21" xfId="1" applyFont="1" applyFill="1" applyBorder="1" applyAlignment="1" applyProtection="1">
      <alignment horizontal="center" vertical="center"/>
      <protection hidden="1"/>
    </xf>
    <xf numFmtId="0" fontId="3" fillId="4" borderId="21" xfId="1" applyFont="1" applyFill="1" applyBorder="1" applyAlignment="1" applyProtection="1">
      <alignment horizontal="center" vertical="center"/>
      <protection hidden="1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/>
    </xf>
    <xf numFmtId="164" fontId="3" fillId="4" borderId="21" xfId="1" applyNumberFormat="1" applyFont="1" applyFill="1" applyBorder="1" applyAlignment="1" applyProtection="1">
      <alignment horizontal="center" vertical="center"/>
      <protection hidden="1"/>
    </xf>
    <xf numFmtId="2" fontId="1" fillId="0" borderId="23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164" fontId="3" fillId="5" borderId="23" xfId="0" applyNumberFormat="1" applyFont="1" applyFill="1" applyBorder="1" applyAlignment="1">
      <alignment horizontal="center" vertical="center"/>
    </xf>
    <xf numFmtId="164" fontId="7" fillId="0" borderId="24" xfId="0" applyNumberFormat="1" applyFont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 vertical="center"/>
    </xf>
    <xf numFmtId="164" fontId="7" fillId="0" borderId="34" xfId="0" applyNumberFormat="1" applyFont="1" applyBorder="1" applyAlignment="1">
      <alignment horizontal="center" vertical="center"/>
    </xf>
    <xf numFmtId="164" fontId="3" fillId="4" borderId="1" xfId="1" applyNumberFormat="1" applyFont="1" applyFill="1" applyBorder="1" applyAlignment="1" applyProtection="1">
      <alignment vertical="center" wrapText="1"/>
      <protection hidden="1"/>
    </xf>
    <xf numFmtId="0" fontId="3" fillId="3" borderId="1" xfId="1" applyFont="1" applyFill="1" applyBorder="1" applyAlignment="1" applyProtection="1">
      <alignment vertical="center" wrapText="1"/>
      <protection hidden="1"/>
    </xf>
    <xf numFmtId="164" fontId="3" fillId="3" borderId="1" xfId="1" applyNumberFormat="1" applyFont="1" applyFill="1" applyBorder="1" applyAlignment="1" applyProtection="1">
      <alignment vertical="center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4" fontId="1" fillId="0" borderId="23" xfId="0" quotePrefix="1" applyNumberFormat="1" applyFont="1" applyBorder="1" applyAlignment="1">
      <alignment horizontal="center" vertical="center"/>
    </xf>
    <xf numFmtId="164" fontId="1" fillId="0" borderId="24" xfId="0" quotePrefix="1" applyNumberFormat="1" applyFont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 vertical="center" textRotation="90" wrapText="1"/>
      <protection hidden="1"/>
    </xf>
    <xf numFmtId="0" fontId="3" fillId="2" borderId="38" xfId="1" applyFont="1" applyFill="1" applyBorder="1" applyAlignment="1" applyProtection="1">
      <alignment horizontal="center" vertical="center" wrapText="1"/>
      <protection hidden="1"/>
    </xf>
    <xf numFmtId="0" fontId="3" fillId="2" borderId="39" xfId="1" applyFont="1" applyFill="1" applyBorder="1" applyAlignment="1" applyProtection="1">
      <alignment horizontal="center" vertical="center" wrapText="1"/>
      <protection hidden="1"/>
    </xf>
    <xf numFmtId="0" fontId="3" fillId="2" borderId="29" xfId="1" applyFont="1" applyFill="1" applyBorder="1" applyAlignment="1" applyProtection="1">
      <alignment horizontal="center" vertical="center" wrapText="1"/>
      <protection hidden="1"/>
    </xf>
    <xf numFmtId="0" fontId="3" fillId="2" borderId="30" xfId="1" applyFont="1" applyFill="1" applyBorder="1" applyAlignment="1" applyProtection="1">
      <alignment horizontal="center" vertical="center" wrapText="1"/>
      <protection hidden="1"/>
    </xf>
    <xf numFmtId="0" fontId="3" fillId="2" borderId="27" xfId="1" applyFont="1" applyFill="1" applyBorder="1" applyAlignment="1" applyProtection="1">
      <alignment horizontal="center" vertical="center" wrapText="1"/>
      <protection hidden="1"/>
    </xf>
    <xf numFmtId="0" fontId="3" fillId="2" borderId="28" xfId="1" applyFont="1" applyFill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right" vertical="center"/>
      <protection hidden="1"/>
    </xf>
    <xf numFmtId="0" fontId="6" fillId="2" borderId="10" xfId="1" applyFont="1" applyFill="1" applyBorder="1" applyAlignment="1" applyProtection="1">
      <alignment horizontal="right" vertical="center"/>
      <protection hidden="1"/>
    </xf>
    <xf numFmtId="0" fontId="4" fillId="2" borderId="10" xfId="1" applyFont="1" applyFill="1" applyBorder="1" applyAlignment="1" applyProtection="1">
      <alignment horizontal="right" vertical="center"/>
      <protection hidden="1"/>
    </xf>
    <xf numFmtId="0" fontId="4" fillId="2" borderId="11" xfId="1" applyFont="1" applyFill="1" applyBorder="1" applyAlignment="1" applyProtection="1">
      <alignment horizontal="right" vertical="center"/>
      <protection hidden="1"/>
    </xf>
    <xf numFmtId="166" fontId="4" fillId="2" borderId="12" xfId="1" applyNumberFormat="1" applyFont="1" applyFill="1" applyBorder="1" applyAlignment="1" applyProtection="1">
      <alignment horizontal="right" vertical="center"/>
      <protection hidden="1"/>
    </xf>
    <xf numFmtId="166" fontId="4" fillId="2" borderId="0" xfId="1" applyNumberFormat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 applyProtection="1">
      <alignment horizontal="right" vertical="center"/>
      <protection hidden="1"/>
    </xf>
    <xf numFmtId="0" fontId="4" fillId="2" borderId="13" xfId="1" applyFont="1" applyFill="1" applyBorder="1" applyAlignment="1" applyProtection="1">
      <alignment horizontal="right" vertical="center"/>
      <protection hidden="1"/>
    </xf>
    <xf numFmtId="0" fontId="5" fillId="2" borderId="12" xfId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alignment horizontal="center" vertical="center"/>
      <protection hidden="1"/>
    </xf>
    <xf numFmtId="0" fontId="4" fillId="2" borderId="13" xfId="1" applyFont="1" applyFill="1" applyBorder="1" applyAlignment="1" applyProtection="1">
      <alignment horizontal="center" vertical="center"/>
      <protection hidden="1"/>
    </xf>
    <xf numFmtId="0" fontId="4" fillId="2" borderId="14" xfId="1" applyFont="1" applyFill="1" applyBorder="1" applyAlignment="1" applyProtection="1">
      <alignment horizontal="center" vertical="center"/>
      <protection hidden="1"/>
    </xf>
    <xf numFmtId="0" fontId="4" fillId="2" borderId="8" xfId="1" applyFont="1" applyFill="1" applyBorder="1" applyAlignment="1" applyProtection="1">
      <alignment horizontal="center" vertical="center"/>
      <protection hidden="1"/>
    </xf>
    <xf numFmtId="0" fontId="4" fillId="2" borderId="15" xfId="1" applyFont="1" applyFill="1" applyBorder="1" applyAlignment="1" applyProtection="1">
      <alignment horizontal="center" vertical="center"/>
      <protection hidden="1"/>
    </xf>
    <xf numFmtId="0" fontId="3" fillId="2" borderId="13" xfId="1" applyFont="1" applyFill="1" applyBorder="1" applyAlignment="1" applyProtection="1">
      <alignment horizontal="center" vertical="top" wrapText="1"/>
      <protection hidden="1"/>
    </xf>
    <xf numFmtId="0" fontId="3" fillId="2" borderId="16" xfId="1" applyFont="1" applyFill="1" applyBorder="1" applyAlignment="1" applyProtection="1">
      <alignment horizontal="center" vertical="center"/>
      <protection hidden="1"/>
    </xf>
    <xf numFmtId="0" fontId="3" fillId="2" borderId="31" xfId="1" applyFont="1" applyFill="1" applyBorder="1" applyAlignment="1" applyProtection="1">
      <alignment horizontal="center" vertical="center"/>
      <protection hidden="1"/>
    </xf>
    <xf numFmtId="0" fontId="3" fillId="2" borderId="18" xfId="1" applyFont="1" applyFill="1" applyBorder="1" applyAlignment="1" applyProtection="1">
      <alignment horizontal="center" vertical="center"/>
      <protection hidden="1"/>
    </xf>
    <xf numFmtId="0" fontId="3" fillId="2" borderId="22" xfId="1" applyFont="1" applyFill="1" applyBorder="1" applyAlignment="1" applyProtection="1">
      <alignment horizontal="center" vertical="center"/>
      <protection hidden="1"/>
    </xf>
    <xf numFmtId="0" fontId="3" fillId="2" borderId="17" xfId="1" applyFont="1" applyFill="1" applyBorder="1" applyAlignment="1" applyProtection="1">
      <alignment horizontal="center" vertical="center"/>
      <protection hidden="1"/>
    </xf>
    <xf numFmtId="0" fontId="3" fillId="2" borderId="19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textRotation="90" wrapText="1"/>
      <protection hidden="1"/>
    </xf>
    <xf numFmtId="0" fontId="3" fillId="2" borderId="20" xfId="1" applyFont="1" applyFill="1" applyBorder="1" applyAlignment="1" applyProtection="1">
      <alignment horizontal="center" vertical="center" textRotation="90" wrapText="1"/>
      <protection hidden="1"/>
    </xf>
    <xf numFmtId="0" fontId="3" fillId="2" borderId="4" xfId="1" applyFont="1" applyFill="1" applyBorder="1" applyAlignment="1" applyProtection="1">
      <alignment horizontal="center" vertical="center"/>
      <protection hidden="1"/>
    </xf>
    <xf numFmtId="0" fontId="3" fillId="2" borderId="21" xfId="1" applyFont="1" applyFill="1" applyBorder="1" applyAlignment="1" applyProtection="1">
      <alignment horizontal="center" vertical="center"/>
      <protection hidden="1"/>
    </xf>
    <xf numFmtId="0" fontId="3" fillId="2" borderId="9" xfId="1" applyFont="1" applyFill="1" applyBorder="1" applyAlignment="1" applyProtection="1">
      <alignment horizontal="center" vertical="center"/>
      <protection hidden="1"/>
    </xf>
    <xf numFmtId="0" fontId="3" fillId="2" borderId="10" xfId="1" applyFont="1" applyFill="1" applyBorder="1" applyAlignment="1" applyProtection="1">
      <alignment horizontal="center" vertical="center"/>
      <protection hidden="1"/>
    </xf>
    <xf numFmtId="0" fontId="3" fillId="2" borderId="33" xfId="1" applyFont="1" applyFill="1" applyBorder="1" applyAlignment="1" applyProtection="1">
      <alignment horizontal="center" vertical="center"/>
      <protection hidden="1"/>
    </xf>
    <xf numFmtId="0" fontId="3" fillId="2" borderId="25" xfId="1" applyFont="1" applyFill="1" applyBorder="1" applyAlignment="1" applyProtection="1">
      <alignment horizontal="center" vertical="center"/>
      <protection hidden="1"/>
    </xf>
    <xf numFmtId="0" fontId="3" fillId="2" borderId="26" xfId="1" applyFont="1" applyFill="1" applyBorder="1" applyAlignment="1" applyProtection="1">
      <alignment horizontal="center" vertical="center"/>
      <protection hidden="1"/>
    </xf>
    <xf numFmtId="0" fontId="3" fillId="2" borderId="28" xfId="1" applyFont="1" applyFill="1" applyBorder="1" applyAlignment="1" applyProtection="1">
      <alignment horizontal="center" vertical="center"/>
      <protection hidden="1"/>
    </xf>
    <xf numFmtId="0" fontId="3" fillId="2" borderId="32" xfId="1" applyFont="1" applyFill="1" applyBorder="1" applyAlignment="1" applyProtection="1">
      <alignment horizontal="center" vertical="center"/>
      <protection hidden="1"/>
    </xf>
    <xf numFmtId="0" fontId="3" fillId="2" borderId="27" xfId="1" applyFont="1" applyFill="1" applyBorder="1" applyAlignment="1" applyProtection="1">
      <alignment horizontal="center" vertical="center"/>
      <protection hidden="1"/>
    </xf>
    <xf numFmtId="0" fontId="3" fillId="2" borderId="35" xfId="1" applyFont="1" applyFill="1" applyBorder="1" applyAlignment="1" applyProtection="1">
      <alignment horizontal="center" vertical="center" wrapText="1"/>
      <protection hidden="1"/>
    </xf>
    <xf numFmtId="0" fontId="3" fillId="2" borderId="36" xfId="1" applyFont="1" applyFill="1" applyBorder="1" applyAlignment="1" applyProtection="1">
      <alignment horizontal="center" vertical="center" wrapText="1"/>
      <protection hidden="1"/>
    </xf>
    <xf numFmtId="0" fontId="3" fillId="2" borderId="37" xfId="1" applyFont="1" applyFill="1" applyBorder="1" applyAlignment="1" applyProtection="1">
      <alignment horizontal="center" vertical="center" wrapText="1"/>
      <protection hidden="1"/>
    </xf>
    <xf numFmtId="164" fontId="3" fillId="2" borderId="35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36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Font="1" applyFill="1" applyBorder="1" applyAlignment="1" applyProtection="1">
      <alignment horizontal="center" vertical="center" wrapText="1"/>
      <protection hidden="1"/>
    </xf>
    <xf numFmtId="0" fontId="3" fillId="2" borderId="6" xfId="1" applyFont="1" applyFill="1" applyBorder="1" applyAlignment="1" applyProtection="1">
      <alignment horizontal="center" vertical="center" wrapText="1"/>
      <protection hidden="1"/>
    </xf>
    <xf numFmtId="0" fontId="3" fillId="2" borderId="5" xfId="1" applyFont="1" applyFill="1" applyBorder="1" applyAlignment="1" applyProtection="1">
      <alignment horizontal="center" vertical="center" wrapText="1"/>
      <protection hidden="1"/>
    </xf>
    <xf numFmtId="0" fontId="3" fillId="2" borderId="40" xfId="1" applyFont="1" applyFill="1" applyBorder="1" applyAlignment="1" applyProtection="1">
      <alignment horizontal="left" vertical="center"/>
      <protection hidden="1"/>
    </xf>
    <xf numFmtId="0" fontId="3" fillId="2" borderId="41" xfId="1" applyFont="1" applyFill="1" applyBorder="1" applyAlignment="1" applyProtection="1">
      <alignment horizontal="left" vertical="center"/>
      <protection hidden="1"/>
    </xf>
    <xf numFmtId="0" fontId="3" fillId="2" borderId="42" xfId="1" applyFont="1" applyFill="1" applyBorder="1" applyAlignment="1" applyProtection="1">
      <alignment horizontal="left" vertical="center"/>
      <protection hidden="1"/>
    </xf>
    <xf numFmtId="0" fontId="3" fillId="3" borderId="2" xfId="1" applyFont="1" applyFill="1" applyBorder="1" applyAlignment="1" applyProtection="1">
      <alignment horizontal="center" vertical="center" textRotation="90" wrapText="1"/>
      <protection hidden="1"/>
    </xf>
    <xf numFmtId="0" fontId="3" fillId="3" borderId="3" xfId="1" applyFont="1" applyFill="1" applyBorder="1" applyAlignment="1" applyProtection="1">
      <alignment horizontal="center" vertical="center" textRotation="90" wrapText="1"/>
      <protection hidden="1"/>
    </xf>
    <xf numFmtId="0" fontId="3" fillId="4" borderId="2" xfId="1" applyFont="1" applyFill="1" applyBorder="1" applyAlignment="1" applyProtection="1">
      <alignment horizontal="center" vertical="center" textRotation="90" wrapText="1"/>
      <protection hidden="1"/>
    </xf>
    <xf numFmtId="0" fontId="3" fillId="4" borderId="3" xfId="1" applyFont="1" applyFill="1" applyBorder="1" applyAlignment="1" applyProtection="1">
      <alignment horizontal="center" vertical="center" textRotation="90" wrapText="1"/>
      <protection hidden="1"/>
    </xf>
    <xf numFmtId="0" fontId="3" fillId="0" borderId="35" xfId="1" applyFont="1" applyBorder="1" applyAlignment="1" applyProtection="1">
      <alignment horizontal="center" vertical="center" wrapText="1"/>
      <protection hidden="1"/>
    </xf>
    <xf numFmtId="0" fontId="3" fillId="0" borderId="36" xfId="1" applyFont="1" applyBorder="1" applyAlignment="1" applyProtection="1">
      <alignment horizontal="center" vertical="center" wrapText="1"/>
      <protection hidden="1"/>
    </xf>
    <xf numFmtId="0" fontId="3" fillId="0" borderId="37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/>
      <protection hidden="1"/>
    </xf>
    <xf numFmtId="0" fontId="3" fillId="0" borderId="10" xfId="1" applyFont="1" applyBorder="1" applyAlignment="1" applyProtection="1">
      <alignment horizontal="center" vertical="center"/>
      <protection hidden="1"/>
    </xf>
    <xf numFmtId="0" fontId="3" fillId="0" borderId="33" xfId="1" applyFont="1" applyBorder="1" applyAlignment="1" applyProtection="1">
      <alignment horizontal="center" vertical="center"/>
      <protection hidden="1"/>
    </xf>
    <xf numFmtId="0" fontId="3" fillId="0" borderId="25" xfId="1" applyFont="1" applyBorder="1" applyAlignment="1" applyProtection="1">
      <alignment horizontal="center" vertical="center"/>
      <protection hidden="1"/>
    </xf>
    <xf numFmtId="0" fontId="3" fillId="0" borderId="26" xfId="1" applyFont="1" applyBorder="1" applyAlignment="1" applyProtection="1">
      <alignment horizontal="center" vertical="center"/>
      <protection hidden="1"/>
    </xf>
    <xf numFmtId="0" fontId="3" fillId="0" borderId="28" xfId="1" applyFont="1" applyBorder="1" applyAlignment="1" applyProtection="1">
      <alignment horizontal="center" vertical="center"/>
      <protection hidden="1"/>
    </xf>
    <xf numFmtId="0" fontId="3" fillId="0" borderId="32" xfId="1" applyFont="1" applyBorder="1" applyAlignment="1" applyProtection="1">
      <alignment horizontal="center" vertical="center"/>
      <protection hidden="1"/>
    </xf>
    <xf numFmtId="0" fontId="3" fillId="0" borderId="27" xfId="1" applyFont="1" applyBorder="1" applyAlignment="1" applyProtection="1">
      <alignment horizontal="center" vertic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4" borderId="1" xfId="1" applyFont="1" applyFill="1" applyBorder="1" applyAlignment="1" applyProtection="1">
      <alignment horizontal="center" vertical="center" textRotation="90" wrapText="1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3" fillId="3" borderId="2" xfId="1" applyFont="1" applyFill="1" applyBorder="1" applyAlignment="1" applyProtection="1">
      <alignment horizontal="center" vertical="center"/>
      <protection hidden="1"/>
    </xf>
    <xf numFmtId="0" fontId="3" fillId="3" borderId="3" xfId="1" applyFont="1" applyFill="1" applyBorder="1" applyAlignment="1" applyProtection="1">
      <alignment horizontal="center" vertical="center"/>
      <protection hidden="1"/>
    </xf>
    <xf numFmtId="0" fontId="3" fillId="4" borderId="1" xfId="1" applyFont="1" applyFill="1" applyBorder="1" applyAlignment="1" applyProtection="1">
      <alignment horizontal="center" vertical="center" wrapText="1"/>
      <protection hidden="1"/>
    </xf>
    <xf numFmtId="0" fontId="3" fillId="4" borderId="2" xfId="1" applyFont="1" applyFill="1" applyBorder="1" applyAlignment="1" applyProtection="1">
      <alignment horizontal="center" vertical="center" wrapText="1"/>
      <protection hidden="1"/>
    </xf>
    <xf numFmtId="0" fontId="3" fillId="4" borderId="3" xfId="1" applyFont="1" applyFill="1" applyBorder="1" applyAlignment="1" applyProtection="1">
      <alignment horizontal="center" vertical="center" wrapText="1"/>
      <protection hidden="1"/>
    </xf>
    <xf numFmtId="164" fontId="3" fillId="0" borderId="36" xfId="1" applyNumberFormat="1" applyFont="1" applyBorder="1" applyAlignment="1" applyProtection="1">
      <alignment horizontal="center" vertical="center" wrapText="1"/>
      <protection hidden="1"/>
    </xf>
    <xf numFmtId="0" fontId="3" fillId="3" borderId="1" xfId="1" applyFont="1" applyFill="1" applyBorder="1" applyAlignment="1" applyProtection="1">
      <alignment horizontal="center" vertical="center" textRotation="90" wrapText="1"/>
      <protection hidden="1"/>
    </xf>
    <xf numFmtId="0" fontId="3" fillId="3" borderId="17" xfId="1" applyFont="1" applyFill="1" applyBorder="1" applyAlignment="1" applyProtection="1">
      <alignment horizontal="center" vertical="center"/>
      <protection hidden="1"/>
    </xf>
    <xf numFmtId="0" fontId="3" fillId="3" borderId="19" xfId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 wrapText="1"/>
      <protection hidden="1"/>
    </xf>
    <xf numFmtId="0" fontId="3" fillId="3" borderId="2" xfId="1" applyFont="1" applyFill="1" applyBorder="1" applyAlignment="1" applyProtection="1">
      <alignment horizontal="center" vertical="center" wrapText="1"/>
      <protection hidden="1"/>
    </xf>
    <xf numFmtId="0" fontId="3" fillId="3" borderId="20" xfId="1" applyFont="1" applyFill="1" applyBorder="1" applyAlignment="1" applyProtection="1">
      <alignment horizontal="center" vertical="center" wrapText="1"/>
      <protection hidden="1"/>
    </xf>
    <xf numFmtId="0" fontId="3" fillId="3" borderId="4" xfId="1" applyFont="1" applyFill="1" applyBorder="1" applyAlignment="1" applyProtection="1">
      <alignment horizontal="center" vertical="center"/>
      <protection hidden="1"/>
    </xf>
    <xf numFmtId="0" fontId="3" fillId="3" borderId="21" xfId="1" applyFont="1" applyFill="1" applyBorder="1" applyAlignment="1" applyProtection="1">
      <alignment horizontal="center" vertical="center"/>
      <protection hidden="1"/>
    </xf>
    <xf numFmtId="0" fontId="3" fillId="4" borderId="4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3 2" xfId="1" xr:uid="{F64B120F-A468-472F-A53D-C6EE33B9D7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1000117</xdr:colOff>
      <xdr:row>6</xdr:row>
      <xdr:rowOff>0</xdr:rowOff>
    </xdr:from>
    <xdr:to>
      <xdr:col>20</xdr:col>
      <xdr:colOff>639536</xdr:colOff>
      <xdr:row>29</xdr:row>
      <xdr:rowOff>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128064E-C614-48F9-8C20-475A88ED1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6188" y="979714"/>
          <a:ext cx="14253491" cy="3755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6</xdr:row>
      <xdr:rowOff>0</xdr:rowOff>
    </xdr:from>
    <xdr:to>
      <xdr:col>31</xdr:col>
      <xdr:colOff>309562</xdr:colOff>
      <xdr:row>28</xdr:row>
      <xdr:rowOff>97536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FA67BF-37A9-4E39-9AF2-8AB4AC082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000125"/>
          <a:ext cx="19454812" cy="3931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77D17-C641-402A-9DDF-70A96C23F4EC}">
  <dimension ref="A1:AA63"/>
  <sheetViews>
    <sheetView tabSelected="1" topLeftCell="A15" zoomScale="70" zoomScaleNormal="70" workbookViewId="0">
      <selection activeCell="W37" sqref="W37:W44"/>
    </sheetView>
  </sheetViews>
  <sheetFormatPr defaultRowHeight="15" x14ac:dyDescent="0.25"/>
  <cols>
    <col min="1" max="1" width="24.7109375" customWidth="1"/>
    <col min="2" max="2" width="7.7109375" style="15" customWidth="1"/>
    <col min="3" max="4" width="15.7109375" style="15" customWidth="1"/>
    <col min="5" max="27" width="11.7109375" style="15" customWidth="1"/>
  </cols>
  <sheetData>
    <row r="1" spans="1:27" ht="13.15" customHeight="1" x14ac:dyDescent="0.25">
      <c r="A1" s="49" t="s">
        <v>63</v>
      </c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2"/>
    </row>
    <row r="2" spans="1:27" ht="13.15" customHeight="1" x14ac:dyDescent="0.25">
      <c r="A2" s="53" t="s">
        <v>29</v>
      </c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6"/>
    </row>
    <row r="3" spans="1:27" ht="13.15" customHeight="1" x14ac:dyDescent="0.25">
      <c r="A3" s="57" t="s">
        <v>72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60"/>
    </row>
    <row r="4" spans="1:27" ht="13.15" customHeight="1" thickBot="1" x14ac:dyDescent="0.3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3"/>
    </row>
    <row r="5" spans="1:27" ht="13.15" customHeight="1" x14ac:dyDescent="0.25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6"/>
    </row>
    <row r="6" spans="1:27" ht="13.15" customHeight="1" x14ac:dyDescent="0.25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6"/>
    </row>
    <row r="7" spans="1:27" ht="13.15" customHeight="1" x14ac:dyDescent="0.25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6"/>
    </row>
    <row r="8" spans="1:27" ht="13.15" customHeight="1" x14ac:dyDescent="0.25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6"/>
    </row>
    <row r="9" spans="1:27" ht="13.15" customHeigh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6"/>
    </row>
    <row r="10" spans="1:27" ht="13.15" customHeight="1" x14ac:dyDescent="0.25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6"/>
    </row>
    <row r="11" spans="1:27" ht="13.15" customHeight="1" x14ac:dyDescent="0.25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6"/>
    </row>
    <row r="12" spans="1:27" ht="13.15" customHeight="1" x14ac:dyDescent="0.25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6"/>
    </row>
    <row r="13" spans="1:27" ht="13.15" customHeight="1" x14ac:dyDescent="0.2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6"/>
    </row>
    <row r="14" spans="1:27" ht="13.15" customHeight="1" x14ac:dyDescent="0.25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6"/>
    </row>
    <row r="15" spans="1:27" ht="13.15" customHeight="1" x14ac:dyDescent="0.2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6"/>
    </row>
    <row r="16" spans="1:27" ht="13.15" customHeight="1" x14ac:dyDescent="0.25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6"/>
    </row>
    <row r="17" spans="1:27" ht="13.15" customHeight="1" x14ac:dyDescent="0.25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6"/>
    </row>
    <row r="18" spans="1:27" ht="13.15" customHeight="1" x14ac:dyDescent="0.2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6"/>
    </row>
    <row r="19" spans="1:27" ht="13.15" customHeight="1" x14ac:dyDescent="0.25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6"/>
    </row>
    <row r="20" spans="1:27" ht="13.15" customHeight="1" x14ac:dyDescent="0.25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6"/>
    </row>
    <row r="21" spans="1:27" ht="13.15" customHeight="1" x14ac:dyDescent="0.25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6"/>
    </row>
    <row r="22" spans="1:27" ht="13.15" customHeight="1" x14ac:dyDescent="0.25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7"/>
    </row>
    <row r="23" spans="1:27" ht="13.15" customHeight="1" x14ac:dyDescent="0.25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7"/>
    </row>
    <row r="24" spans="1:27" ht="13.15" customHeight="1" x14ac:dyDescent="0.25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64"/>
    </row>
    <row r="25" spans="1:27" ht="13.15" customHeight="1" x14ac:dyDescent="0.25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64"/>
    </row>
    <row r="26" spans="1:27" ht="13.15" customHeight="1" x14ac:dyDescent="0.25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64"/>
    </row>
    <row r="27" spans="1:27" ht="13.15" customHeight="1" x14ac:dyDescent="0.25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64"/>
    </row>
    <row r="28" spans="1:27" ht="13.15" customHeight="1" x14ac:dyDescent="0.25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64"/>
    </row>
    <row r="29" spans="1:27" ht="13.15" customHeight="1" x14ac:dyDescent="0.25">
      <c r="A29" s="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8"/>
    </row>
    <row r="30" spans="1:27" ht="13.15" customHeight="1" x14ac:dyDescent="0.25">
      <c r="A30" s="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8"/>
    </row>
    <row r="31" spans="1:27" ht="13.15" customHeight="1" x14ac:dyDescent="0.25">
      <c r="A31" s="2" t="s">
        <v>70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8"/>
    </row>
    <row r="32" spans="1:27" ht="13.15" customHeight="1" x14ac:dyDescent="0.25">
      <c r="A32" s="2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6"/>
    </row>
    <row r="33" spans="1:27" ht="13.15" customHeight="1" x14ac:dyDescent="0.25">
      <c r="A33" s="2" t="s">
        <v>25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6"/>
    </row>
    <row r="34" spans="1:27" ht="13.15" customHeight="1" thickBot="1" x14ac:dyDescent="0.3">
      <c r="A34" s="3" t="s">
        <v>81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9"/>
    </row>
    <row r="35" spans="1:27" ht="15" customHeight="1" x14ac:dyDescent="0.25">
      <c r="A35" s="75" t="s">
        <v>12</v>
      </c>
      <c r="B35" s="76"/>
      <c r="C35" s="76"/>
      <c r="D35" s="77"/>
      <c r="E35" s="81" t="s">
        <v>11</v>
      </c>
      <c r="F35" s="76"/>
      <c r="G35" s="77"/>
      <c r="H35" s="81" t="s">
        <v>4</v>
      </c>
      <c r="I35" s="76"/>
      <c r="J35" s="76"/>
      <c r="K35" s="76"/>
      <c r="L35" s="76"/>
      <c r="M35" s="76"/>
      <c r="N35" s="76"/>
      <c r="O35" s="77"/>
      <c r="P35" s="89" t="s">
        <v>51</v>
      </c>
      <c r="Q35" s="90"/>
      <c r="R35" s="90"/>
      <c r="S35" s="90"/>
      <c r="T35" s="90"/>
      <c r="U35" s="90"/>
      <c r="V35" s="90"/>
      <c r="W35" s="90"/>
      <c r="X35" s="90"/>
      <c r="Y35" s="90"/>
      <c r="Z35" s="91"/>
      <c r="AA35" s="65" t="s">
        <v>10</v>
      </c>
    </row>
    <row r="36" spans="1:27" ht="15" customHeight="1" x14ac:dyDescent="0.25">
      <c r="A36" s="78"/>
      <c r="B36" s="79"/>
      <c r="C36" s="79"/>
      <c r="D36" s="80"/>
      <c r="E36" s="82"/>
      <c r="F36" s="79"/>
      <c r="G36" s="80"/>
      <c r="H36" s="82"/>
      <c r="I36" s="79"/>
      <c r="J36" s="79"/>
      <c r="K36" s="79"/>
      <c r="L36" s="79"/>
      <c r="M36" s="79"/>
      <c r="N36" s="79"/>
      <c r="O36" s="80"/>
      <c r="P36" s="83" t="s">
        <v>69</v>
      </c>
      <c r="Q36" s="84"/>
      <c r="R36" s="84"/>
      <c r="S36" s="84"/>
      <c r="T36" s="84"/>
      <c r="U36" s="85"/>
      <c r="V36" s="37"/>
      <c r="W36" s="86" t="s">
        <v>82</v>
      </c>
      <c r="X36" s="87"/>
      <c r="Y36" s="88"/>
      <c r="Z36" s="37"/>
      <c r="AA36" s="66"/>
    </row>
    <row r="37" spans="1:27" ht="14.45" customHeight="1" x14ac:dyDescent="0.25">
      <c r="A37" s="69" t="s">
        <v>9</v>
      </c>
      <c r="B37" s="71" t="s">
        <v>8</v>
      </c>
      <c r="C37" s="73" t="s">
        <v>7</v>
      </c>
      <c r="D37" s="73"/>
      <c r="E37" s="73" t="s">
        <v>6</v>
      </c>
      <c r="F37" s="73" t="s">
        <v>5</v>
      </c>
      <c r="G37" s="73" t="s">
        <v>4</v>
      </c>
      <c r="H37" s="40" t="s">
        <v>31</v>
      </c>
      <c r="I37" s="40" t="s">
        <v>32</v>
      </c>
      <c r="J37" s="40" t="s">
        <v>33</v>
      </c>
      <c r="K37" s="40" t="s">
        <v>34</v>
      </c>
      <c r="L37" s="40" t="s">
        <v>35</v>
      </c>
      <c r="M37" s="40" t="s">
        <v>36</v>
      </c>
      <c r="N37" s="40" t="s">
        <v>37</v>
      </c>
      <c r="O37" s="40" t="s">
        <v>38</v>
      </c>
      <c r="P37" s="43" t="s">
        <v>49</v>
      </c>
      <c r="Q37" s="44"/>
      <c r="R37" s="43" t="s">
        <v>54</v>
      </c>
      <c r="S37" s="44"/>
      <c r="T37" s="43" t="s">
        <v>68</v>
      </c>
      <c r="U37" s="44"/>
      <c r="V37" s="41" t="s">
        <v>27</v>
      </c>
      <c r="W37" s="42" t="s">
        <v>49</v>
      </c>
      <c r="X37" s="42" t="s">
        <v>54</v>
      </c>
      <c r="Y37" s="42" t="s">
        <v>68</v>
      </c>
      <c r="Z37" s="42" t="s">
        <v>61</v>
      </c>
      <c r="AA37" s="67"/>
    </row>
    <row r="38" spans="1:27" ht="14.45" customHeight="1" x14ac:dyDescent="0.25">
      <c r="A38" s="69"/>
      <c r="B38" s="42"/>
      <c r="C38" s="73"/>
      <c r="D38" s="73"/>
      <c r="E38" s="73"/>
      <c r="F38" s="73"/>
      <c r="G38" s="73"/>
      <c r="H38" s="41"/>
      <c r="I38" s="41"/>
      <c r="J38" s="41"/>
      <c r="K38" s="41"/>
      <c r="L38" s="41"/>
      <c r="M38" s="41"/>
      <c r="N38" s="41"/>
      <c r="O38" s="41"/>
      <c r="P38" s="45"/>
      <c r="Q38" s="46"/>
      <c r="R38" s="45"/>
      <c r="S38" s="46"/>
      <c r="T38" s="45"/>
      <c r="U38" s="46"/>
      <c r="V38" s="41"/>
      <c r="W38" s="42"/>
      <c r="X38" s="42"/>
      <c r="Y38" s="42"/>
      <c r="Z38" s="42"/>
      <c r="AA38" s="67"/>
    </row>
    <row r="39" spans="1:27" ht="14.45" customHeight="1" x14ac:dyDescent="0.25">
      <c r="A39" s="69"/>
      <c r="B39" s="42"/>
      <c r="C39" s="73"/>
      <c r="D39" s="73"/>
      <c r="E39" s="73"/>
      <c r="F39" s="73"/>
      <c r="G39" s="73"/>
      <c r="H39" s="41"/>
      <c r="I39" s="41"/>
      <c r="J39" s="41"/>
      <c r="K39" s="41"/>
      <c r="L39" s="41"/>
      <c r="M39" s="41"/>
      <c r="N39" s="41"/>
      <c r="O39" s="41"/>
      <c r="P39" s="45"/>
      <c r="Q39" s="46"/>
      <c r="R39" s="45"/>
      <c r="S39" s="46"/>
      <c r="T39" s="45"/>
      <c r="U39" s="46"/>
      <c r="V39" s="41"/>
      <c r="W39" s="42"/>
      <c r="X39" s="42"/>
      <c r="Y39" s="42"/>
      <c r="Z39" s="42"/>
      <c r="AA39" s="67"/>
    </row>
    <row r="40" spans="1:27" ht="14.45" customHeight="1" x14ac:dyDescent="0.25">
      <c r="A40" s="69"/>
      <c r="B40" s="42"/>
      <c r="C40" s="73"/>
      <c r="D40" s="73"/>
      <c r="E40" s="73"/>
      <c r="F40" s="73"/>
      <c r="G40" s="73"/>
      <c r="H40" s="41"/>
      <c r="I40" s="41"/>
      <c r="J40" s="41"/>
      <c r="K40" s="41"/>
      <c r="L40" s="41"/>
      <c r="M40" s="41"/>
      <c r="N40" s="41"/>
      <c r="O40" s="41"/>
      <c r="P40" s="45"/>
      <c r="Q40" s="46"/>
      <c r="R40" s="45"/>
      <c r="S40" s="46"/>
      <c r="T40" s="45"/>
      <c r="U40" s="46"/>
      <c r="V40" s="41"/>
      <c r="W40" s="42"/>
      <c r="X40" s="42"/>
      <c r="Y40" s="42"/>
      <c r="Z40" s="42"/>
      <c r="AA40" s="67"/>
    </row>
    <row r="41" spans="1:27" ht="14.45" customHeight="1" x14ac:dyDescent="0.25">
      <c r="A41" s="69"/>
      <c r="B41" s="42"/>
      <c r="C41" s="73"/>
      <c r="D41" s="73"/>
      <c r="E41" s="73"/>
      <c r="F41" s="73"/>
      <c r="G41" s="73"/>
      <c r="H41" s="41"/>
      <c r="I41" s="41"/>
      <c r="J41" s="41"/>
      <c r="K41" s="41"/>
      <c r="L41" s="41"/>
      <c r="M41" s="41"/>
      <c r="N41" s="41"/>
      <c r="O41" s="41"/>
      <c r="P41" s="45"/>
      <c r="Q41" s="46"/>
      <c r="R41" s="45"/>
      <c r="S41" s="46"/>
      <c r="T41" s="45"/>
      <c r="U41" s="46"/>
      <c r="V41" s="41"/>
      <c r="W41" s="42"/>
      <c r="X41" s="42"/>
      <c r="Y41" s="42"/>
      <c r="Z41" s="42"/>
      <c r="AA41" s="67"/>
    </row>
    <row r="42" spans="1:27" ht="14.45" customHeight="1" x14ac:dyDescent="0.25">
      <c r="A42" s="69"/>
      <c r="B42" s="42"/>
      <c r="C42" s="73"/>
      <c r="D42" s="73"/>
      <c r="E42" s="73"/>
      <c r="F42" s="73"/>
      <c r="G42" s="73"/>
      <c r="H42" s="41"/>
      <c r="I42" s="41"/>
      <c r="J42" s="41"/>
      <c r="K42" s="41"/>
      <c r="L42" s="41"/>
      <c r="M42" s="41"/>
      <c r="N42" s="41"/>
      <c r="O42" s="41"/>
      <c r="P42" s="45"/>
      <c r="Q42" s="46"/>
      <c r="R42" s="45"/>
      <c r="S42" s="46"/>
      <c r="T42" s="45"/>
      <c r="U42" s="46"/>
      <c r="V42" s="41"/>
      <c r="W42" s="42"/>
      <c r="X42" s="42"/>
      <c r="Y42" s="42"/>
      <c r="Z42" s="42"/>
      <c r="AA42" s="67"/>
    </row>
    <row r="43" spans="1:27" ht="14.45" customHeight="1" x14ac:dyDescent="0.25">
      <c r="A43" s="69"/>
      <c r="B43" s="42"/>
      <c r="C43" s="73"/>
      <c r="D43" s="73"/>
      <c r="E43" s="73"/>
      <c r="F43" s="73"/>
      <c r="G43" s="73"/>
      <c r="H43" s="41"/>
      <c r="I43" s="41"/>
      <c r="J43" s="41"/>
      <c r="K43" s="41"/>
      <c r="L43" s="41"/>
      <c r="M43" s="41"/>
      <c r="N43" s="41"/>
      <c r="O43" s="41"/>
      <c r="P43" s="45"/>
      <c r="Q43" s="46"/>
      <c r="R43" s="45"/>
      <c r="S43" s="46"/>
      <c r="T43" s="45"/>
      <c r="U43" s="46"/>
      <c r="V43" s="41"/>
      <c r="W43" s="42"/>
      <c r="X43" s="42"/>
      <c r="Y43" s="42"/>
      <c r="Z43" s="42"/>
      <c r="AA43" s="67"/>
    </row>
    <row r="44" spans="1:27" ht="14.45" customHeight="1" x14ac:dyDescent="0.25">
      <c r="A44" s="69"/>
      <c r="B44" s="42"/>
      <c r="C44" s="73"/>
      <c r="D44" s="73"/>
      <c r="E44" s="73"/>
      <c r="F44" s="73"/>
      <c r="G44" s="73"/>
      <c r="H44" s="41"/>
      <c r="I44" s="41"/>
      <c r="J44" s="41"/>
      <c r="K44" s="41"/>
      <c r="L44" s="41"/>
      <c r="M44" s="41"/>
      <c r="N44" s="41"/>
      <c r="O44" s="41"/>
      <c r="P44" s="47"/>
      <c r="Q44" s="48"/>
      <c r="R44" s="47"/>
      <c r="S44" s="48"/>
      <c r="T44" s="47"/>
      <c r="U44" s="48"/>
      <c r="V44" s="41"/>
      <c r="W44" s="42"/>
      <c r="X44" s="42"/>
      <c r="Y44" s="42"/>
      <c r="Z44" s="42"/>
      <c r="AA44" s="67"/>
    </row>
    <row r="45" spans="1:27" ht="15.75" thickBot="1" x14ac:dyDescent="0.3">
      <c r="A45" s="70"/>
      <c r="B45" s="72"/>
      <c r="C45" s="74"/>
      <c r="D45" s="74"/>
      <c r="E45" s="4" t="s">
        <v>3</v>
      </c>
      <c r="F45" s="4" t="s">
        <v>3</v>
      </c>
      <c r="G45" s="4" t="s">
        <v>0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2</v>
      </c>
      <c r="Q45" s="4" t="s">
        <v>0</v>
      </c>
      <c r="R45" s="4" t="s">
        <v>2</v>
      </c>
      <c r="S45" s="4" t="s">
        <v>0</v>
      </c>
      <c r="T45" s="4" t="s">
        <v>2</v>
      </c>
      <c r="U45" s="4" t="s">
        <v>0</v>
      </c>
      <c r="V45" s="4" t="s">
        <v>0</v>
      </c>
      <c r="W45" s="5" t="s">
        <v>2</v>
      </c>
      <c r="X45" s="5" t="s">
        <v>1</v>
      </c>
      <c r="Y45" s="5" t="s">
        <v>0</v>
      </c>
      <c r="Z45" s="4" t="s">
        <v>0</v>
      </c>
      <c r="AA45" s="68"/>
    </row>
    <row r="46" spans="1:27" x14ac:dyDescent="0.25">
      <c r="A46" s="6" t="str">
        <f>IF('100_25 (Calc and Input Sheet)'!A46&gt;0, '100_25 (Calc and Input Sheet)'!A46, " ")</f>
        <v>RPB</v>
      </c>
      <c r="B46" s="13" t="str">
        <f>IF('100_25 (Calc and Input Sheet)'!B46&gt;0, '100_25 (Calc and Input Sheet)'!B46, " ")</f>
        <v>NB</v>
      </c>
      <c r="C46" s="20">
        <f>IF('100_25 (Calc and Input Sheet)'!C46&gt;0, '100_25 (Calc and Input Sheet)'!C46, " ")</f>
        <v>207221.13</v>
      </c>
      <c r="D46" s="20">
        <f>IF('100_25 (Calc and Input Sheet)'!D46&gt;0, '100_25 (Calc and Input Sheet)'!D46, " ")</f>
        <v>207579.9</v>
      </c>
      <c r="E46" s="28">
        <f>IF('100_25 (Calc and Input Sheet)'!E46&gt;0, '100_25 (Calc and Input Sheet)'!E46, " ")</f>
        <v>26</v>
      </c>
      <c r="F46" s="28">
        <f>IF('100_25 (Calc and Input Sheet)'!F46&gt;0, '100_25 (Calc and Input Sheet)'!F46, " ")</f>
        <v>358.76999999998952</v>
      </c>
      <c r="G46" s="28">
        <f>IF('100_25 (Calc and Input Sheet)'!H46&gt;0, '100_25 (Calc and Input Sheet)'!H46, " ")</f>
        <v>1043.9888888888888</v>
      </c>
      <c r="H46" s="28" t="str">
        <f>IF('100_25 (Calc and Input Sheet)'!J46&gt;0, '100_25 (Calc and Input Sheet)'!J46, " ")</f>
        <v xml:space="preserve"> </v>
      </c>
      <c r="I46" s="28" t="str">
        <f>IF('100_25 (Calc and Input Sheet)'!L46&gt;0, '100_25 (Calc and Input Sheet)'!L46, " ")</f>
        <v xml:space="preserve"> </v>
      </c>
      <c r="J46" s="28" t="str">
        <f>IF('100_25 (Calc and Input Sheet)'!N46&gt;0, '100_25 (Calc and Input Sheet)'!N46, " ")</f>
        <v xml:space="preserve"> </v>
      </c>
      <c r="K46" s="28" t="str">
        <f>IF('100_25 (Calc and Input Sheet)'!P46&gt;0, '100_25 (Calc and Input Sheet)'!P46, " ")</f>
        <v xml:space="preserve"> </v>
      </c>
      <c r="L46" s="28" t="str">
        <f>IF('100_25 (Calc and Input Sheet)'!R46&gt;0, '100_25 (Calc and Input Sheet)'!R46, " ")</f>
        <v xml:space="preserve"> </v>
      </c>
      <c r="M46" s="28" t="str">
        <f>IF('100_25 (Calc and Input Sheet)'!T46&gt;0, '100_25 (Calc and Input Sheet)'!T46, " ")</f>
        <v xml:space="preserve"> </v>
      </c>
      <c r="N46" s="28" t="str">
        <f>IF('100_25 (Calc and Input Sheet)'!V46&gt;0, '100_25 (Calc and Input Sheet)'!V46, " ")</f>
        <v xml:space="preserve"> </v>
      </c>
      <c r="O46" s="28" t="str">
        <f>IF('100_25 (Calc and Input Sheet)'!X46&gt;0, '100_25 (Calc and Input Sheet)'!X46, " ")</f>
        <v xml:space="preserve"> </v>
      </c>
      <c r="P46" s="9">
        <f>IF('100_25 (Calc and Input Sheet)'!AA46&gt;0, '100_25 (Calc and Input Sheet)'!AA46, " ")</f>
        <v>86.324831250000003</v>
      </c>
      <c r="Q46" s="28">
        <f>IF('100_25 (Calc and Input Sheet)'!AB46&gt;0, '100_25 (Calc and Input Sheet)'!AB46, " ")</f>
        <v>1043.9888888888888</v>
      </c>
      <c r="R46" s="9" t="str">
        <f>IF('100_25 (Calc and Input Sheet)'!AE46&gt;0, '100_25 (Calc and Input Sheet)'!AE46, " ")</f>
        <v xml:space="preserve"> </v>
      </c>
      <c r="S46" s="29" t="str">
        <f>IF('100_25 (Calc and Input Sheet)'!AD46&gt;0, '100_25 (Calc and Input Sheet)'!AD46, " ")</f>
        <v xml:space="preserve"> </v>
      </c>
      <c r="T46" s="9" t="str">
        <f>IF('100_25 (Calc and Input Sheet)'!AI46&gt;0, '100_25 (Calc and Input Sheet)'!AI46, " ")</f>
        <v xml:space="preserve"> </v>
      </c>
      <c r="U46" s="14"/>
      <c r="V46" s="28" t="str">
        <f>IF('100_25 (Calc and Input Sheet)'!AL46&gt;0, '100_25 (Calc and Input Sheet)'!AL46, " ")</f>
        <v xml:space="preserve"> </v>
      </c>
      <c r="W46" s="28">
        <f>IF('100_25 (Calc and Input Sheet)'!AO46&gt;0, '100_25 (Calc and Input Sheet)'!AO46, " ")</f>
        <v>5.1794898749999998</v>
      </c>
      <c r="X46" s="28" t="str">
        <f>IF('100_25 (Calc and Input Sheet)'!AR46&gt;0, '100_25 (Calc and Input Sheet)'!AR46, " ")</f>
        <v xml:space="preserve"> </v>
      </c>
      <c r="Y46" s="28" t="str">
        <f>IF('100_25 (Calc and Input Sheet)'!AU46&gt;0, '100_25 (Calc and Input Sheet)'!AU46, " ")</f>
        <v xml:space="preserve"> </v>
      </c>
      <c r="Z46" s="28">
        <f>IF('100_25 (Calc and Input Sheet)'!AW46&gt;0, '100_25 (Calc and Input Sheet)'!AW46, " ")</f>
        <v>1043.9888888888888</v>
      </c>
      <c r="AA46" s="13" t="str">
        <f>IF('100_25 (Calc and Input Sheet)'!AX46&gt;0, '100_25 (Calc and Input Sheet)'!AX46, " ")</f>
        <v xml:space="preserve"> </v>
      </c>
    </row>
    <row r="47" spans="1:27" x14ac:dyDescent="0.25">
      <c r="A47" s="7" t="str">
        <f>IF('100_25 (Calc and Input Sheet)'!A47&gt;0, '100_25 (Calc and Input Sheet)'!A47, " ")</f>
        <v>RPB</v>
      </c>
      <c r="B47" s="14" t="str">
        <f>IF('100_25 (Calc and Input Sheet)'!B47&gt;0, '100_25 (Calc and Input Sheet)'!B47, " ")</f>
        <v>NB</v>
      </c>
      <c r="C47" s="21">
        <f>IF('100_25 (Calc and Input Sheet)'!C47&gt;0, '100_25 (Calc and Input Sheet)'!C47, " ")</f>
        <v>207579.9</v>
      </c>
      <c r="D47" s="21">
        <f>IF('100_25 (Calc and Input Sheet)'!D47&gt;0, '100_25 (Calc and Input Sheet)'!D47, " ")</f>
        <v>207789.68</v>
      </c>
      <c r="E47" s="29">
        <f>IF('100_25 (Calc and Input Sheet)'!E47&gt;0, '100_25 (Calc and Input Sheet)'!E47, " ")</f>
        <v>22</v>
      </c>
      <c r="F47" s="29">
        <f>IF('100_25 (Calc and Input Sheet)'!F47&gt;0, '100_25 (Calc and Input Sheet)'!F47, " ")</f>
        <v>209.77999999999884</v>
      </c>
      <c r="G47" s="29">
        <f>IF('100_25 (Calc and Input Sheet)'!H47&gt;0, '100_25 (Calc and Input Sheet)'!H47, " ")</f>
        <v>497.43333333333328</v>
      </c>
      <c r="H47" s="29" t="str">
        <f>IF('100_25 (Calc and Input Sheet)'!J47&gt;0, '100_25 (Calc and Input Sheet)'!J47, " ")</f>
        <v xml:space="preserve"> </v>
      </c>
      <c r="I47" s="29" t="str">
        <f>IF('100_25 (Calc and Input Sheet)'!L47&gt;0, '100_25 (Calc and Input Sheet)'!L47, " ")</f>
        <v xml:space="preserve"> </v>
      </c>
      <c r="J47" s="29" t="str">
        <f>IF('100_25 (Calc and Input Sheet)'!N47&gt;0, '100_25 (Calc and Input Sheet)'!N47, " ")</f>
        <v xml:space="preserve"> </v>
      </c>
      <c r="K47" s="29" t="str">
        <f>IF('100_25 (Calc and Input Sheet)'!P47&gt;0, '100_25 (Calc and Input Sheet)'!P47, " ")</f>
        <v xml:space="preserve"> </v>
      </c>
      <c r="L47" s="29" t="str">
        <f>IF('100_25 (Calc and Input Sheet)'!R47&gt;0, '100_25 (Calc and Input Sheet)'!R47, " ")</f>
        <v xml:space="preserve"> </v>
      </c>
      <c r="M47" s="29" t="str">
        <f>IF('100_25 (Calc and Input Sheet)'!T47&gt;0, '100_25 (Calc and Input Sheet)'!T47, " ")</f>
        <v xml:space="preserve"> </v>
      </c>
      <c r="N47" s="29" t="str">
        <f>IF('100_25 (Calc and Input Sheet)'!V47&gt;0, '100_25 (Calc and Input Sheet)'!V47, " ")</f>
        <v xml:space="preserve"> </v>
      </c>
      <c r="O47" s="29" t="str">
        <f>IF('100_25 (Calc and Input Sheet)'!X47&gt;0, '100_25 (Calc and Input Sheet)'!X47, " ")</f>
        <v xml:space="preserve"> </v>
      </c>
      <c r="P47" s="10">
        <f>IF('100_25 (Calc and Input Sheet)'!AA47&gt;0, '100_25 (Calc and Input Sheet)'!AA47, " ")</f>
        <v>41.131518749999998</v>
      </c>
      <c r="Q47" s="29">
        <f>IF('100_25 (Calc and Input Sheet)'!AB47&gt;0, '100_25 (Calc and Input Sheet)'!AB47, " ")</f>
        <v>497.43333333333328</v>
      </c>
      <c r="R47" s="10" t="str">
        <f>IF('100_25 (Calc and Input Sheet)'!AE47&gt;0, '100_25 (Calc and Input Sheet)'!AE47, " ")</f>
        <v xml:space="preserve"> </v>
      </c>
      <c r="S47" s="29" t="str">
        <f>IF('100_25 (Calc and Input Sheet)'!AD47&gt;0, '100_25 (Calc and Input Sheet)'!AD47, " ")</f>
        <v xml:space="preserve"> </v>
      </c>
      <c r="T47" s="10" t="str">
        <f>IF('100_25 (Calc and Input Sheet)'!AI47&gt;0, '100_25 (Calc and Input Sheet)'!AI47, " ")</f>
        <v xml:space="preserve"> </v>
      </c>
      <c r="U47" s="14"/>
      <c r="V47" s="29" t="str">
        <f>IF('100_25 (Calc and Input Sheet)'!AL47&gt;0, '100_25 (Calc and Input Sheet)'!AL47, " ")</f>
        <v xml:space="preserve"> </v>
      </c>
      <c r="W47" s="29">
        <f>IF('100_25 (Calc and Input Sheet)'!AO47&gt;0, '100_25 (Calc and Input Sheet)'!AO47, " ")</f>
        <v>2.467891125</v>
      </c>
      <c r="X47" s="29" t="str">
        <f>IF('100_25 (Calc and Input Sheet)'!AR47&gt;0, '100_25 (Calc and Input Sheet)'!AR47, " ")</f>
        <v xml:space="preserve"> </v>
      </c>
      <c r="Y47" s="29" t="str">
        <f>IF('100_25 (Calc and Input Sheet)'!AU47&gt;0, '100_25 (Calc and Input Sheet)'!AU47, " ")</f>
        <v xml:space="preserve"> </v>
      </c>
      <c r="Z47" s="29">
        <f>IF('100_25 (Calc and Input Sheet)'!AW47&gt;0, '100_25 (Calc and Input Sheet)'!AW47, " ")</f>
        <v>497.43333333333328</v>
      </c>
      <c r="AA47" s="14" t="str">
        <f>IF('100_25 (Calc and Input Sheet)'!AX47&gt;0, '100_25 (Calc and Input Sheet)'!AX47, " ")</f>
        <v xml:space="preserve"> </v>
      </c>
    </row>
    <row r="48" spans="1:27" x14ac:dyDescent="0.25">
      <c r="A48" s="7" t="str">
        <f>IF('100_25 (Calc and Input Sheet)'!A48&gt;0, '100_25 (Calc and Input Sheet)'!A48, " ")</f>
        <v>RPB</v>
      </c>
      <c r="B48" s="14" t="str">
        <f>IF('100_25 (Calc and Input Sheet)'!B48&gt;0, '100_25 (Calc and Input Sheet)'!B48, " ")</f>
        <v>NB</v>
      </c>
      <c r="C48" s="21">
        <f>IF('100_25 (Calc and Input Sheet)'!C48&gt;0, '100_25 (Calc and Input Sheet)'!C48, " ")</f>
        <v>207789.68</v>
      </c>
      <c r="D48" s="21">
        <f>IF('100_25 (Calc and Input Sheet)'!D48&gt;0, '100_25 (Calc and Input Sheet)'!D48, " ")</f>
        <v>207839.07</v>
      </c>
      <c r="E48" s="29" t="str">
        <f>IF('100_25 (Calc and Input Sheet)'!E48&gt;0, '100_25 (Calc and Input Sheet)'!E48, " ")</f>
        <v>22.0-48.5</v>
      </c>
      <c r="F48" s="29">
        <f>IF('100_25 (Calc and Input Sheet)'!F48&gt;0, '100_25 (Calc and Input Sheet)'!F48, " ")</f>
        <v>49.39000000001397</v>
      </c>
      <c r="G48" s="29">
        <f>IF('100_25 (Calc and Input Sheet)'!H48&gt;0, '100_25 (Calc and Input Sheet)'!H48, " ")</f>
        <v>162.10000000000002</v>
      </c>
      <c r="H48" s="29" t="str">
        <f>IF('100_25 (Calc and Input Sheet)'!J48&gt;0, '100_25 (Calc and Input Sheet)'!J48, " ")</f>
        <v xml:space="preserve"> </v>
      </c>
      <c r="I48" s="29" t="str">
        <f>IF('100_25 (Calc and Input Sheet)'!L48&gt;0, '100_25 (Calc and Input Sheet)'!L48, " ")</f>
        <v xml:space="preserve"> </v>
      </c>
      <c r="J48" s="29" t="str">
        <f>IF('100_25 (Calc and Input Sheet)'!N48&gt;0, '100_25 (Calc and Input Sheet)'!N48, " ")</f>
        <v xml:space="preserve"> </v>
      </c>
      <c r="K48" s="29" t="str">
        <f>IF('100_25 (Calc and Input Sheet)'!P48&gt;0, '100_25 (Calc and Input Sheet)'!P48, " ")</f>
        <v xml:space="preserve"> </v>
      </c>
      <c r="L48" s="29" t="str">
        <f>IF('100_25 (Calc and Input Sheet)'!R48&gt;0, '100_25 (Calc and Input Sheet)'!R48, " ")</f>
        <v xml:space="preserve"> </v>
      </c>
      <c r="M48" s="29" t="str">
        <f>IF('100_25 (Calc and Input Sheet)'!T48&gt;0, '100_25 (Calc and Input Sheet)'!T48, " ")</f>
        <v xml:space="preserve"> </v>
      </c>
      <c r="N48" s="29" t="str">
        <f>IF('100_25 (Calc and Input Sheet)'!V48&gt;0, '100_25 (Calc and Input Sheet)'!V48, " ")</f>
        <v xml:space="preserve"> </v>
      </c>
      <c r="O48" s="29" t="str">
        <f>IF('100_25 (Calc and Input Sheet)'!X48&gt;0, '100_25 (Calc and Input Sheet)'!X48, " ")</f>
        <v xml:space="preserve"> </v>
      </c>
      <c r="P48" s="10">
        <f>IF('100_25 (Calc and Input Sheet)'!AA48&gt;0, '100_25 (Calc and Input Sheet)'!AA48, " ")</f>
        <v>13.403643750000001</v>
      </c>
      <c r="Q48" s="29">
        <f>IF('100_25 (Calc and Input Sheet)'!AB48&gt;0, '100_25 (Calc and Input Sheet)'!AB48, " ")</f>
        <v>162.10000000000002</v>
      </c>
      <c r="R48" s="10" t="str">
        <f>IF('100_25 (Calc and Input Sheet)'!AE48&gt;0, '100_25 (Calc and Input Sheet)'!AE48, " ")</f>
        <v xml:space="preserve"> </v>
      </c>
      <c r="S48" s="14" t="str">
        <f>IF('100_25 (Calc and Input Sheet)'!AD48&gt;0, '100_25 (Calc and Input Sheet)'!AD48, " ")</f>
        <v xml:space="preserve"> </v>
      </c>
      <c r="T48" s="10" t="str">
        <f>IF('100_25 (Calc and Input Sheet)'!AC48&gt;0, '100_25 (Calc and Input Sheet)'!AC48, " ")</f>
        <v xml:space="preserve"> </v>
      </c>
      <c r="U48" s="14"/>
      <c r="V48" s="29" t="str">
        <f>IF('100_25 (Calc and Input Sheet)'!AL48&gt;0, '100_25 (Calc and Input Sheet)'!AL48, " ")</f>
        <v xml:space="preserve"> </v>
      </c>
      <c r="W48" s="29">
        <f>IF('100_25 (Calc and Input Sheet)'!AO48&gt;0, '100_25 (Calc and Input Sheet)'!AO48, " ")</f>
        <v>0.80421862499999996</v>
      </c>
      <c r="X48" s="29" t="str">
        <f>IF('100_25 (Calc and Input Sheet)'!AR48&gt;0, '100_25 (Calc and Input Sheet)'!AR48, " ")</f>
        <v xml:space="preserve"> </v>
      </c>
      <c r="Y48" s="29" t="str">
        <f>IF('100_25 (Calc and Input Sheet)'!AU48&gt;0, '100_25 (Calc and Input Sheet)'!AU48, " ")</f>
        <v xml:space="preserve"> </v>
      </c>
      <c r="Z48" s="29">
        <f>IF('100_25 (Calc and Input Sheet)'!AW48&gt;0, '100_25 (Calc and Input Sheet)'!AW48, " ")</f>
        <v>162.10000000000002</v>
      </c>
      <c r="AA48" s="14" t="str">
        <f>IF('100_25 (Calc and Input Sheet)'!AX48&gt;0, '100_25 (Calc and Input Sheet)'!AX48, " ")</f>
        <v xml:space="preserve"> </v>
      </c>
    </row>
    <row r="49" spans="1:27" x14ac:dyDescent="0.25">
      <c r="A49" s="7" t="str">
        <f>IF('100_25 (Calc and Input Sheet)'!A49&gt;0, '100_25 (Calc and Input Sheet)'!A49, " ")</f>
        <v>RPB</v>
      </c>
      <c r="B49" s="14" t="str">
        <f>IF('100_25 (Calc and Input Sheet)'!B49&gt;0, '100_25 (Calc and Input Sheet)'!B49, " ")</f>
        <v>NB</v>
      </c>
      <c r="C49" s="21">
        <f>IF('100_25 (Calc and Input Sheet)'!C49&gt;0, '100_25 (Calc and Input Sheet)'!C49, " ")</f>
        <v>207839.07</v>
      </c>
      <c r="D49" s="21">
        <f>IF('100_25 (Calc and Input Sheet)'!D49&gt;0, '100_25 (Calc and Input Sheet)'!D49, " ")</f>
        <v>207866.87</v>
      </c>
      <c r="E49" s="29" t="str">
        <f>IF('100_25 (Calc and Input Sheet)'!E49&gt;0, '100_25 (Calc and Input Sheet)'!E49, " ")</f>
        <v>48.5-52.0</v>
      </c>
      <c r="F49" s="29">
        <f>IF('100_25 (Calc and Input Sheet)'!F49&gt;0, '100_25 (Calc and Input Sheet)'!F49, " ")</f>
        <v>27.799999999988358</v>
      </c>
      <c r="G49" s="29">
        <f>IF('100_25 (Calc and Input Sheet)'!H49&gt;0, '100_25 (Calc and Input Sheet)'!H49, " ")</f>
        <v>155.96666666666667</v>
      </c>
      <c r="H49" s="29" t="str">
        <f>IF('100_25 (Calc and Input Sheet)'!J49&gt;0, '100_25 (Calc and Input Sheet)'!J49, " ")</f>
        <v xml:space="preserve"> </v>
      </c>
      <c r="I49" s="29" t="str">
        <f>IF('100_25 (Calc and Input Sheet)'!L49&gt;0, '100_25 (Calc and Input Sheet)'!L49, " ")</f>
        <v xml:space="preserve"> </v>
      </c>
      <c r="J49" s="29" t="str">
        <f>IF('100_25 (Calc and Input Sheet)'!N49&gt;0, '100_25 (Calc and Input Sheet)'!N49, " ")</f>
        <v xml:space="preserve"> </v>
      </c>
      <c r="K49" s="29" t="str">
        <f>IF('100_25 (Calc and Input Sheet)'!P49&gt;0, '100_25 (Calc and Input Sheet)'!P49, " ")</f>
        <v xml:space="preserve"> </v>
      </c>
      <c r="L49" s="29" t="str">
        <f>IF('100_25 (Calc and Input Sheet)'!R49&gt;0, '100_25 (Calc and Input Sheet)'!R49, " ")</f>
        <v xml:space="preserve"> </v>
      </c>
      <c r="M49" s="29" t="str">
        <f>IF('100_25 (Calc and Input Sheet)'!T49&gt;0, '100_25 (Calc and Input Sheet)'!T49, " ")</f>
        <v xml:space="preserve"> </v>
      </c>
      <c r="N49" s="29" t="str">
        <f>IF('100_25 (Calc and Input Sheet)'!V49&gt;0, '100_25 (Calc and Input Sheet)'!V49, " ")</f>
        <v xml:space="preserve"> </v>
      </c>
      <c r="O49" s="29" t="str">
        <f>IF('100_25 (Calc and Input Sheet)'!X49&gt;0, '100_25 (Calc and Input Sheet)'!X49, " ")</f>
        <v xml:space="preserve"> </v>
      </c>
      <c r="P49" s="10">
        <f>IF('100_25 (Calc and Input Sheet)'!AA49&gt;0, '100_25 (Calc and Input Sheet)'!AA49, " ")</f>
        <v>12.896493749999999</v>
      </c>
      <c r="Q49" s="29">
        <f>IF('100_25 (Calc and Input Sheet)'!AB49&gt;0, '100_25 (Calc and Input Sheet)'!AB49, " ")</f>
        <v>155.96666666666667</v>
      </c>
      <c r="R49" s="10" t="str">
        <f>IF('100_25 (Calc and Input Sheet)'!AE49&gt;0, '100_25 (Calc and Input Sheet)'!AE49, " ")</f>
        <v xml:space="preserve"> </v>
      </c>
      <c r="S49" s="14" t="str">
        <f>IF('100_25 (Calc and Input Sheet)'!AD49&gt;0, '100_25 (Calc and Input Sheet)'!AD49, " ")</f>
        <v xml:space="preserve"> </v>
      </c>
      <c r="T49" s="10" t="str">
        <f>IF('100_25 (Calc and Input Sheet)'!AC49&gt;0, '100_25 (Calc and Input Sheet)'!AC49, " ")</f>
        <v xml:space="preserve"> </v>
      </c>
      <c r="U49" s="14"/>
      <c r="V49" s="29" t="str">
        <f>IF('100_25 (Calc and Input Sheet)'!AL49&gt;0, '100_25 (Calc and Input Sheet)'!AL49, " ")</f>
        <v xml:space="preserve"> </v>
      </c>
      <c r="W49" s="29">
        <f>IF('100_25 (Calc and Input Sheet)'!AO49&gt;0, '100_25 (Calc and Input Sheet)'!AO49, " ")</f>
        <v>0.77378962499999993</v>
      </c>
      <c r="X49" s="29" t="str">
        <f>IF('100_25 (Calc and Input Sheet)'!AR49&gt;0, '100_25 (Calc and Input Sheet)'!AR49, " ")</f>
        <v xml:space="preserve"> </v>
      </c>
      <c r="Y49" s="29" t="str">
        <f>IF('100_25 (Calc and Input Sheet)'!AU49&gt;0, '100_25 (Calc and Input Sheet)'!AU49, " ")</f>
        <v xml:space="preserve"> </v>
      </c>
      <c r="Z49" s="29">
        <f>IF('100_25 (Calc and Input Sheet)'!AW49&gt;0, '100_25 (Calc and Input Sheet)'!AW49, " ")</f>
        <v>155.96666666666667</v>
      </c>
      <c r="AA49" s="14" t="str">
        <f>IF('100_25 (Calc and Input Sheet)'!AX49&gt;0, '100_25 (Calc and Input Sheet)'!AX49, " ")</f>
        <v xml:space="preserve"> </v>
      </c>
    </row>
    <row r="50" spans="1:27" x14ac:dyDescent="0.25">
      <c r="A50" s="7" t="str">
        <f>IF('100_25 (Calc and Input Sheet)'!A50&gt;0, '100_25 (Calc and Input Sheet)'!A50, " ")</f>
        <v>RPD</v>
      </c>
      <c r="B50" s="14" t="str">
        <f>IF('100_25 (Calc and Input Sheet)'!B50&gt;0, '100_25 (Calc and Input Sheet)'!B50, " ")</f>
        <v>NB</v>
      </c>
      <c r="C50" s="21">
        <f>IF('100_25 (Calc and Input Sheet)'!C50&gt;0, '100_25 (Calc and Input Sheet)'!C50, " ")</f>
        <v>407827.18</v>
      </c>
      <c r="D50" s="21">
        <f>IF('100_25 (Calc and Input Sheet)'!D50&gt;0, '100_25 (Calc and Input Sheet)'!D50, " ")</f>
        <v>408210.11</v>
      </c>
      <c r="E50" s="29">
        <f>IF('100_25 (Calc and Input Sheet)'!E50&gt;0, '100_25 (Calc and Input Sheet)'!E50, " ")</f>
        <v>52</v>
      </c>
      <c r="F50" s="29">
        <f>IF('100_25 (Calc and Input Sheet)'!F50&gt;0, '100_25 (Calc and Input Sheet)'!F50, " ")</f>
        <v>382.92999999999302</v>
      </c>
      <c r="G50" s="29">
        <f>IF('100_25 (Calc and Input Sheet)'!H50&gt;0, '100_25 (Calc and Input Sheet)'!H50, " ")</f>
        <v>2212.4844444444043</v>
      </c>
      <c r="H50" s="29" t="str">
        <f>IF('100_25 (Calc and Input Sheet)'!J50&gt;0, '100_25 (Calc and Input Sheet)'!J50, " ")</f>
        <v xml:space="preserve"> </v>
      </c>
      <c r="I50" s="29" t="str">
        <f>IF('100_25 (Calc and Input Sheet)'!L50&gt;0, '100_25 (Calc and Input Sheet)'!L50, " ")</f>
        <v xml:space="preserve"> </v>
      </c>
      <c r="J50" s="29" t="str">
        <f>IF('100_25 (Calc and Input Sheet)'!N50&gt;0, '100_25 (Calc and Input Sheet)'!N50, " ")</f>
        <v xml:space="preserve"> </v>
      </c>
      <c r="K50" s="29" t="str">
        <f>IF('100_25 (Calc and Input Sheet)'!P50&gt;0, '100_25 (Calc and Input Sheet)'!P50, " ")</f>
        <v xml:space="preserve"> </v>
      </c>
      <c r="L50" s="29" t="str">
        <f>IF('100_25 (Calc and Input Sheet)'!R50&gt;0, '100_25 (Calc and Input Sheet)'!R50, " ")</f>
        <v xml:space="preserve"> </v>
      </c>
      <c r="M50" s="29" t="str">
        <f>IF('100_25 (Calc and Input Sheet)'!T50&gt;0, '100_25 (Calc and Input Sheet)'!T50, " ")</f>
        <v xml:space="preserve"> </v>
      </c>
      <c r="N50" s="29" t="str">
        <f>IF('100_25 (Calc and Input Sheet)'!V50&gt;0, '100_25 (Calc and Input Sheet)'!V50, " ")</f>
        <v xml:space="preserve"> </v>
      </c>
      <c r="O50" s="29" t="str">
        <f>IF('100_25 (Calc and Input Sheet)'!X50&gt;0, '100_25 (Calc and Input Sheet)'!X50, " ")</f>
        <v xml:space="preserve"> </v>
      </c>
      <c r="P50" s="10">
        <f>IF('100_25 (Calc and Input Sheet)'!AA50&gt;0, '100_25 (Calc and Input Sheet)'!AA50, " ")</f>
        <v>182.94480749999667</v>
      </c>
      <c r="Q50" s="29">
        <f>IF('100_25 (Calc and Input Sheet)'!AB50&gt;0, '100_25 (Calc and Input Sheet)'!AB50, " ")</f>
        <v>2212.4844444444043</v>
      </c>
      <c r="R50" s="10" t="str">
        <f>IF('100_25 (Calc and Input Sheet)'!AE50&gt;0, '100_25 (Calc and Input Sheet)'!AE50, " ")</f>
        <v xml:space="preserve"> </v>
      </c>
      <c r="S50" s="14" t="str">
        <f>IF('100_25 (Calc and Input Sheet)'!AD50&gt;0, '100_25 (Calc and Input Sheet)'!AD50, " ")</f>
        <v xml:space="preserve"> </v>
      </c>
      <c r="T50" s="10" t="str">
        <f>IF('100_25 (Calc and Input Sheet)'!AC50&gt;0, '100_25 (Calc and Input Sheet)'!AC50, " ")</f>
        <v xml:space="preserve"> </v>
      </c>
      <c r="U50" s="14"/>
      <c r="V50" s="29" t="str">
        <f>IF('100_25 (Calc and Input Sheet)'!AL50&gt;0, '100_25 (Calc and Input Sheet)'!AL50, " ")</f>
        <v xml:space="preserve"> </v>
      </c>
      <c r="W50" s="29">
        <f>IF('100_25 (Calc and Input Sheet)'!AO50&gt;0, '100_25 (Calc and Input Sheet)'!AO50, " ")</f>
        <v>10.9766884499998</v>
      </c>
      <c r="X50" s="29" t="str">
        <f>IF('100_25 (Calc and Input Sheet)'!AR50&gt;0, '100_25 (Calc and Input Sheet)'!AR50, " ")</f>
        <v xml:space="preserve"> </v>
      </c>
      <c r="Y50" s="29" t="str">
        <f>IF('100_25 (Calc and Input Sheet)'!AU50&gt;0, '100_25 (Calc and Input Sheet)'!AU50, " ")</f>
        <v xml:space="preserve"> </v>
      </c>
      <c r="Z50" s="29">
        <f>IF('100_25 (Calc and Input Sheet)'!AW50&gt;0, '100_25 (Calc and Input Sheet)'!AW50, " ")</f>
        <v>2212.4844444444043</v>
      </c>
      <c r="AA50" s="14" t="str">
        <f>IF('100_25 (Calc and Input Sheet)'!AX50&gt;0, '100_25 (Calc and Input Sheet)'!AX50, " ")</f>
        <v xml:space="preserve"> </v>
      </c>
    </row>
    <row r="51" spans="1:27" x14ac:dyDescent="0.25">
      <c r="A51" s="7" t="str">
        <f>IF('100_25 (Calc and Input Sheet)'!A51&gt;0, '100_25 (Calc and Input Sheet)'!A51, " ")</f>
        <v>RPF</v>
      </c>
      <c r="B51" s="14" t="str">
        <f>IF('100_25 (Calc and Input Sheet)'!B51&gt;0, '100_25 (Calc and Input Sheet)'!B51, " ")</f>
        <v>NB</v>
      </c>
      <c r="C51" s="21">
        <f>IF('100_25 (Calc and Input Sheet)'!C51&gt;0, '100_25 (Calc and Input Sheet)'!C51, " ")</f>
        <v>607549.61</v>
      </c>
      <c r="D51" s="21">
        <f>IF('100_25 (Calc and Input Sheet)'!D51&gt;0, '100_25 (Calc and Input Sheet)'!D51, " ")</f>
        <v>607864.24</v>
      </c>
      <c r="E51" s="29" t="str">
        <f>IF('100_25 (Calc and Input Sheet)'!E51&gt;0, '100_25 (Calc and Input Sheet)'!E51, " ")</f>
        <v>4.2-100.0</v>
      </c>
      <c r="F51" s="29">
        <f>IF('100_25 (Calc and Input Sheet)'!F51&gt;0, '100_25 (Calc and Input Sheet)'!F51, " ")</f>
        <v>314.63000000000466</v>
      </c>
      <c r="G51" s="29">
        <f>IF('100_25 (Calc and Input Sheet)'!H51&gt;0, '100_25 (Calc and Input Sheet)'!H51, " ")</f>
        <v>1471.2444444444445</v>
      </c>
      <c r="H51" s="29" t="str">
        <f>IF('100_25 (Calc and Input Sheet)'!J51&gt;0, '100_25 (Calc and Input Sheet)'!J51, " ")</f>
        <v xml:space="preserve"> </v>
      </c>
      <c r="I51" s="29" t="str">
        <f>IF('100_25 (Calc and Input Sheet)'!L51&gt;0, '100_25 (Calc and Input Sheet)'!L51, " ")</f>
        <v xml:space="preserve"> </v>
      </c>
      <c r="J51" s="29" t="str">
        <f>IF('100_25 (Calc and Input Sheet)'!N51&gt;0, '100_25 (Calc and Input Sheet)'!N51, " ")</f>
        <v xml:space="preserve"> </v>
      </c>
      <c r="K51" s="29" t="str">
        <f>IF('100_25 (Calc and Input Sheet)'!P51&gt;0, '100_25 (Calc and Input Sheet)'!P51, " ")</f>
        <v xml:space="preserve"> </v>
      </c>
      <c r="L51" s="29" t="str">
        <f>IF('100_25 (Calc and Input Sheet)'!R51&gt;0, '100_25 (Calc and Input Sheet)'!R51, " ")</f>
        <v xml:space="preserve"> </v>
      </c>
      <c r="M51" s="29" t="str">
        <f>IF('100_25 (Calc and Input Sheet)'!T51&gt;0, '100_25 (Calc and Input Sheet)'!T51, " ")</f>
        <v xml:space="preserve"> </v>
      </c>
      <c r="N51" s="29" t="str">
        <f>IF('100_25 (Calc and Input Sheet)'!V51&gt;0, '100_25 (Calc and Input Sheet)'!V51, " ")</f>
        <v xml:space="preserve"> </v>
      </c>
      <c r="O51" s="29" t="str">
        <f>IF('100_25 (Calc and Input Sheet)'!X51&gt;0, '100_25 (Calc and Input Sheet)'!X51, " ")</f>
        <v xml:space="preserve"> </v>
      </c>
      <c r="P51" s="10">
        <f>IF('100_25 (Calc and Input Sheet)'!AA51&gt;0, '100_25 (Calc and Input Sheet)'!AA51, " ")</f>
        <v>121.653525</v>
      </c>
      <c r="Q51" s="29">
        <f>IF('100_25 (Calc and Input Sheet)'!AB51&gt;0, '100_25 (Calc and Input Sheet)'!AB51, " ")</f>
        <v>1471.2444444444445</v>
      </c>
      <c r="R51" s="10" t="str">
        <f>IF('100_25 (Calc and Input Sheet)'!AE51&gt;0, '100_25 (Calc and Input Sheet)'!AE51, " ")</f>
        <v xml:space="preserve"> </v>
      </c>
      <c r="S51" s="14" t="str">
        <f>IF('100_25 (Calc and Input Sheet)'!AD51&gt;0, '100_25 (Calc and Input Sheet)'!AD51, " ")</f>
        <v xml:space="preserve"> </v>
      </c>
      <c r="T51" s="10" t="str">
        <f>IF('100_25 (Calc and Input Sheet)'!AC51&gt;0, '100_25 (Calc and Input Sheet)'!AC51, " ")</f>
        <v xml:space="preserve"> </v>
      </c>
      <c r="U51" s="14"/>
      <c r="V51" s="29" t="str">
        <f>IF('100_25 (Calc and Input Sheet)'!AL51&gt;0, '100_25 (Calc and Input Sheet)'!AL51, " ")</f>
        <v xml:space="preserve"> </v>
      </c>
      <c r="W51" s="29">
        <f>IF('100_25 (Calc and Input Sheet)'!AO51&gt;0, '100_25 (Calc and Input Sheet)'!AO51, " ")</f>
        <v>7.2992115000000002</v>
      </c>
      <c r="X51" s="29" t="str">
        <f>IF('100_25 (Calc and Input Sheet)'!AR51&gt;0, '100_25 (Calc and Input Sheet)'!AR51, " ")</f>
        <v xml:space="preserve"> </v>
      </c>
      <c r="Y51" s="29" t="str">
        <f>IF('100_25 (Calc and Input Sheet)'!AU51&gt;0, '100_25 (Calc and Input Sheet)'!AU51, " ")</f>
        <v xml:space="preserve"> </v>
      </c>
      <c r="Z51" s="29">
        <f>IF('100_25 (Calc and Input Sheet)'!AW51&gt;0, '100_25 (Calc and Input Sheet)'!AW51, " ")</f>
        <v>1471.2444444444445</v>
      </c>
      <c r="AA51" s="14" t="str">
        <f>IF('100_25 (Calc and Input Sheet)'!AX51&gt;0, '100_25 (Calc and Input Sheet)'!AX51, " ")</f>
        <v xml:space="preserve"> </v>
      </c>
    </row>
    <row r="52" spans="1:27" x14ac:dyDescent="0.25">
      <c r="A52" s="7" t="str">
        <f>IF('100_25 (Calc and Input Sheet)'!A52&gt;0, '100_25 (Calc and Input Sheet)'!A52, " ")</f>
        <v>RPH</v>
      </c>
      <c r="B52" s="14" t="str">
        <f>IF('100_25 (Calc and Input Sheet)'!B52&gt;0, '100_25 (Calc and Input Sheet)'!B52, " ")</f>
        <v>NB</v>
      </c>
      <c r="C52" s="21">
        <f>IF('100_25 (Calc and Input Sheet)'!C52&gt;0, '100_25 (Calc and Input Sheet)'!C52, " ")</f>
        <v>807864.24</v>
      </c>
      <c r="D52" s="21">
        <f>IF('100_25 (Calc and Input Sheet)'!D52&gt;0, '100_25 (Calc and Input Sheet)'!D52, " ")</f>
        <v>808195.98</v>
      </c>
      <c r="E52" s="29">
        <f>IF('100_25 (Calc and Input Sheet)'!E52&gt;0, '100_25 (Calc and Input Sheet)'!E52, " ")</f>
        <v>100</v>
      </c>
      <c r="F52" s="29">
        <f>IF('100_25 (Calc and Input Sheet)'!F52&gt;0, '100_25 (Calc and Input Sheet)'!F52, " ")</f>
        <v>331.73999999999069</v>
      </c>
      <c r="G52" s="29">
        <f>IF('100_25 (Calc and Input Sheet)'!H52&gt;0, '100_25 (Calc and Input Sheet)'!H52, " ")</f>
        <v>3685.9999999998963</v>
      </c>
      <c r="H52" s="29" t="str">
        <f>IF('100_25 (Calc and Input Sheet)'!J52&gt;0, '100_25 (Calc and Input Sheet)'!J52, " ")</f>
        <v xml:space="preserve"> </v>
      </c>
      <c r="I52" s="29" t="str">
        <f>IF('100_25 (Calc and Input Sheet)'!L52&gt;0, '100_25 (Calc and Input Sheet)'!L52, " ")</f>
        <v xml:space="preserve"> </v>
      </c>
      <c r="J52" s="29" t="str">
        <f>IF('100_25 (Calc and Input Sheet)'!N52&gt;0, '100_25 (Calc and Input Sheet)'!N52, " ")</f>
        <v xml:space="preserve"> </v>
      </c>
      <c r="K52" s="29" t="str">
        <f>IF('100_25 (Calc and Input Sheet)'!P52&gt;0, '100_25 (Calc and Input Sheet)'!P52, " ")</f>
        <v xml:space="preserve"> </v>
      </c>
      <c r="L52" s="29" t="str">
        <f>IF('100_25 (Calc and Input Sheet)'!R52&gt;0, '100_25 (Calc and Input Sheet)'!R52, " ")</f>
        <v xml:space="preserve"> </v>
      </c>
      <c r="M52" s="29" t="str">
        <f>IF('100_25 (Calc and Input Sheet)'!T52&gt;0, '100_25 (Calc and Input Sheet)'!T52, " ")</f>
        <v xml:space="preserve"> </v>
      </c>
      <c r="N52" s="29" t="str">
        <f>IF('100_25 (Calc and Input Sheet)'!V52&gt;0, '100_25 (Calc and Input Sheet)'!V52, " ")</f>
        <v xml:space="preserve"> </v>
      </c>
      <c r="O52" s="29" t="str">
        <f>IF('100_25 (Calc and Input Sheet)'!X52&gt;0, '100_25 (Calc and Input Sheet)'!X52, " ")</f>
        <v xml:space="preserve"> </v>
      </c>
      <c r="P52" s="10">
        <f>IF('100_25 (Calc and Input Sheet)'!AA52&gt;0, '100_25 (Calc and Input Sheet)'!AA52, " ")</f>
        <v>304.78612499999144</v>
      </c>
      <c r="Q52" s="29">
        <f>IF('100_25 (Calc and Input Sheet)'!AB52&gt;0, '100_25 (Calc and Input Sheet)'!AB52, " ")</f>
        <v>3685.9999999998963</v>
      </c>
      <c r="R52" s="10" t="str">
        <f>IF('100_25 (Calc and Input Sheet)'!AE52&gt;0, '100_25 (Calc and Input Sheet)'!AE52, " ")</f>
        <v xml:space="preserve"> </v>
      </c>
      <c r="S52" s="14" t="str">
        <f>IF('100_25 (Calc and Input Sheet)'!AD52&gt;0, '100_25 (Calc and Input Sheet)'!AD52, " ")</f>
        <v xml:space="preserve"> </v>
      </c>
      <c r="T52" s="10" t="str">
        <f>IF('100_25 (Calc and Input Sheet)'!AC52&gt;0, '100_25 (Calc and Input Sheet)'!AC52, " ")</f>
        <v xml:space="preserve"> </v>
      </c>
      <c r="U52" s="14"/>
      <c r="V52" s="29" t="str">
        <f>IF('100_25 (Calc and Input Sheet)'!AL52&gt;0, '100_25 (Calc and Input Sheet)'!AL52, " ")</f>
        <v xml:space="preserve"> </v>
      </c>
      <c r="W52" s="29">
        <f>IF('100_25 (Calc and Input Sheet)'!AO52&gt;0, '100_25 (Calc and Input Sheet)'!AO52, " ")</f>
        <v>18.287167499999487</v>
      </c>
      <c r="X52" s="29" t="str">
        <f>IF('100_25 (Calc and Input Sheet)'!AR52&gt;0, '100_25 (Calc and Input Sheet)'!AR52, " ")</f>
        <v xml:space="preserve"> </v>
      </c>
      <c r="Y52" s="29" t="str">
        <f>IF('100_25 (Calc and Input Sheet)'!AU52&gt;0, '100_25 (Calc and Input Sheet)'!AU52, " ")</f>
        <v xml:space="preserve"> </v>
      </c>
      <c r="Z52" s="29">
        <f>IF('100_25 (Calc and Input Sheet)'!AW52&gt;0, '100_25 (Calc and Input Sheet)'!AW52, " ")</f>
        <v>3685.9999999998963</v>
      </c>
      <c r="AA52" s="14" t="str">
        <f>IF('100_25 (Calc and Input Sheet)'!AX52&gt;0, '100_25 (Calc and Input Sheet)'!AX52, " ")</f>
        <v xml:space="preserve"> </v>
      </c>
    </row>
    <row r="53" spans="1:27" x14ac:dyDescent="0.25">
      <c r="A53" s="7" t="str">
        <f>IF('100_25 (Calc and Input Sheet)'!A53&gt;0, '100_25 (Calc and Input Sheet)'!A53, " ")</f>
        <v xml:space="preserve"> </v>
      </c>
      <c r="B53" s="14" t="str">
        <f>IF('100_25 (Calc and Input Sheet)'!B53&gt;0, '100_25 (Calc and Input Sheet)'!B53, " ")</f>
        <v xml:space="preserve"> </v>
      </c>
      <c r="C53" s="21" t="str">
        <f>IF('100_25 (Calc and Input Sheet)'!C53&gt;0, '100_25 (Calc and Input Sheet)'!C53, " ")</f>
        <v xml:space="preserve"> </v>
      </c>
      <c r="D53" s="21" t="str">
        <f>IF('100_25 (Calc and Input Sheet)'!D53&gt;0, '100_25 (Calc and Input Sheet)'!D53, " ")</f>
        <v xml:space="preserve"> </v>
      </c>
      <c r="E53" s="29" t="str">
        <f>IF('100_25 (Calc and Input Sheet)'!E53&gt;0, '100_25 (Calc and Input Sheet)'!E53, " ")</f>
        <v xml:space="preserve"> </v>
      </c>
      <c r="F53" s="29" t="str">
        <f>IF('100_25 (Calc and Input Sheet)'!F53&gt;0, '100_25 (Calc and Input Sheet)'!F53, " ")</f>
        <v xml:space="preserve"> </v>
      </c>
      <c r="G53" s="29" t="str">
        <f>IF('100_25 (Calc and Input Sheet)'!H53&gt;0, '100_25 (Calc and Input Sheet)'!H53, " ")</f>
        <v xml:space="preserve"> </v>
      </c>
      <c r="H53" s="29" t="str">
        <f>IF('100_25 (Calc and Input Sheet)'!J53&gt;0, '100_25 (Calc and Input Sheet)'!J53, " ")</f>
        <v xml:space="preserve"> </v>
      </c>
      <c r="I53" s="29" t="str">
        <f>IF('100_25 (Calc and Input Sheet)'!L53&gt;0, '100_25 (Calc and Input Sheet)'!L53, " ")</f>
        <v xml:space="preserve"> </v>
      </c>
      <c r="J53" s="29" t="str">
        <f>IF('100_25 (Calc and Input Sheet)'!N53&gt;0, '100_25 (Calc and Input Sheet)'!N53, " ")</f>
        <v xml:space="preserve"> </v>
      </c>
      <c r="K53" s="29" t="str">
        <f>IF('100_25 (Calc and Input Sheet)'!P53&gt;0, '100_25 (Calc and Input Sheet)'!P53, " ")</f>
        <v xml:space="preserve"> </v>
      </c>
      <c r="L53" s="29" t="str">
        <f>IF('100_25 (Calc and Input Sheet)'!R53&gt;0, '100_25 (Calc and Input Sheet)'!R53, " ")</f>
        <v xml:space="preserve"> </v>
      </c>
      <c r="M53" s="29" t="str">
        <f>IF('100_25 (Calc and Input Sheet)'!T53&gt;0, '100_25 (Calc and Input Sheet)'!T53, " ")</f>
        <v xml:space="preserve"> </v>
      </c>
      <c r="N53" s="29" t="str">
        <f>IF('100_25 (Calc and Input Sheet)'!V53&gt;0, '100_25 (Calc and Input Sheet)'!V53, " ")</f>
        <v xml:space="preserve"> </v>
      </c>
      <c r="O53" s="29" t="str">
        <f>IF('100_25 (Calc and Input Sheet)'!X53&gt;0, '100_25 (Calc and Input Sheet)'!X53, " ")</f>
        <v xml:space="preserve"> </v>
      </c>
      <c r="P53" s="10" t="str">
        <f>IF('100_25 (Calc and Input Sheet)'!AA53&gt;0, '100_25 (Calc and Input Sheet)'!AA53, " ")</f>
        <v xml:space="preserve"> </v>
      </c>
      <c r="Q53" s="29" t="str">
        <f>IF('100_25 (Calc and Input Sheet)'!AB53&gt;0, '100_25 (Calc and Input Sheet)'!AB53, " ")</f>
        <v xml:space="preserve"> </v>
      </c>
      <c r="R53" s="10" t="str">
        <f>IF('100_25 (Calc and Input Sheet)'!AE53&gt;0, '100_25 (Calc and Input Sheet)'!AE53, " ")</f>
        <v xml:space="preserve"> </v>
      </c>
      <c r="S53" s="14" t="str">
        <f>IF('100_25 (Calc and Input Sheet)'!AD53&gt;0, '100_25 (Calc and Input Sheet)'!AD53, " ")</f>
        <v xml:space="preserve"> </v>
      </c>
      <c r="T53" s="10" t="str">
        <f>IF('100_25 (Calc and Input Sheet)'!AC53&gt;0, '100_25 (Calc and Input Sheet)'!AC53, " ")</f>
        <v xml:space="preserve"> </v>
      </c>
      <c r="U53" s="14" t="str">
        <f>IF('100_25 (Calc and Input Sheet)'!AF53&gt;0, '100_25 (Calc and Input Sheet)'!AF53, " ")</f>
        <v xml:space="preserve"> </v>
      </c>
      <c r="V53" s="29" t="str">
        <f>IF('100_25 (Calc and Input Sheet)'!AL53&gt;0, '100_25 (Calc and Input Sheet)'!AL53, " ")</f>
        <v xml:space="preserve"> </v>
      </c>
      <c r="W53" s="29" t="str">
        <f>IF('100_25 (Calc and Input Sheet)'!AO53&gt;0, '100_25 (Calc and Input Sheet)'!AO53, " ")</f>
        <v xml:space="preserve"> </v>
      </c>
      <c r="X53" s="29" t="str">
        <f>IF('100_25 (Calc and Input Sheet)'!AR53&gt;0, '100_25 (Calc and Input Sheet)'!AR53, " ")</f>
        <v xml:space="preserve"> </v>
      </c>
      <c r="Y53" s="29" t="str">
        <f>IF('100_25 (Calc and Input Sheet)'!AU53&gt;0, '100_25 (Calc and Input Sheet)'!AU53, " ")</f>
        <v xml:space="preserve"> </v>
      </c>
      <c r="Z53" s="29" t="str">
        <f>IF('100_25 (Calc and Input Sheet)'!AW53&gt;0, '100_25 (Calc and Input Sheet)'!AW53, " ")</f>
        <v xml:space="preserve"> </v>
      </c>
      <c r="AA53" s="14" t="str">
        <f>IF('100_25 (Calc and Input Sheet)'!AX53&gt;0, '100_25 (Calc and Input Sheet)'!AX53, " ")</f>
        <v xml:space="preserve"> </v>
      </c>
    </row>
    <row r="54" spans="1:27" x14ac:dyDescent="0.25">
      <c r="A54" s="7" t="str">
        <f>IF('100_25 (Calc and Input Sheet)'!A54&gt;0, '100_25 (Calc and Input Sheet)'!A54, " ")</f>
        <v xml:space="preserve"> </v>
      </c>
      <c r="B54" s="14" t="str">
        <f>IF('100_25 (Calc and Input Sheet)'!B54&gt;0, '100_25 (Calc and Input Sheet)'!B54, " ")</f>
        <v xml:space="preserve"> </v>
      </c>
      <c r="C54" s="21" t="str">
        <f>IF('100_25 (Calc and Input Sheet)'!C54&gt;0, '100_25 (Calc and Input Sheet)'!C54, " ")</f>
        <v xml:space="preserve"> </v>
      </c>
      <c r="D54" s="21" t="str">
        <f>IF('100_25 (Calc and Input Sheet)'!D54&gt;0, '100_25 (Calc and Input Sheet)'!D54, " ")</f>
        <v xml:space="preserve"> </v>
      </c>
      <c r="E54" s="29" t="str">
        <f>IF('100_25 (Calc and Input Sheet)'!E54&gt;0, '100_25 (Calc and Input Sheet)'!E54, " ")</f>
        <v xml:space="preserve"> </v>
      </c>
      <c r="F54" s="29" t="str">
        <f>IF('100_25 (Calc and Input Sheet)'!F54&gt;0, '100_25 (Calc and Input Sheet)'!F54, " ")</f>
        <v xml:space="preserve"> </v>
      </c>
      <c r="G54" s="29" t="str">
        <f>IF('100_25 (Calc and Input Sheet)'!H54&gt;0, '100_25 (Calc and Input Sheet)'!H54, " ")</f>
        <v xml:space="preserve"> </v>
      </c>
      <c r="H54" s="29" t="str">
        <f>IF('100_25 (Calc and Input Sheet)'!J54&gt;0, '100_25 (Calc and Input Sheet)'!J54, " ")</f>
        <v xml:space="preserve"> </v>
      </c>
      <c r="I54" s="29" t="str">
        <f>IF('100_25 (Calc and Input Sheet)'!L54&gt;0, '100_25 (Calc and Input Sheet)'!L54, " ")</f>
        <v xml:space="preserve"> </v>
      </c>
      <c r="J54" s="29" t="str">
        <f>IF('100_25 (Calc and Input Sheet)'!N54&gt;0, '100_25 (Calc and Input Sheet)'!N54, " ")</f>
        <v xml:space="preserve"> </v>
      </c>
      <c r="K54" s="29" t="str">
        <f>IF('100_25 (Calc and Input Sheet)'!P54&gt;0, '100_25 (Calc and Input Sheet)'!P54, " ")</f>
        <v xml:space="preserve"> </v>
      </c>
      <c r="L54" s="29" t="str">
        <f>IF('100_25 (Calc and Input Sheet)'!R54&gt;0, '100_25 (Calc and Input Sheet)'!R54, " ")</f>
        <v xml:space="preserve"> </v>
      </c>
      <c r="M54" s="29" t="str">
        <f>IF('100_25 (Calc and Input Sheet)'!T54&gt;0, '100_25 (Calc and Input Sheet)'!T54, " ")</f>
        <v xml:space="preserve"> </v>
      </c>
      <c r="N54" s="29" t="str">
        <f>IF('100_25 (Calc and Input Sheet)'!V54&gt;0, '100_25 (Calc and Input Sheet)'!V54, " ")</f>
        <v xml:space="preserve"> </v>
      </c>
      <c r="O54" s="29" t="str">
        <f>IF('100_25 (Calc and Input Sheet)'!X54&gt;0, '100_25 (Calc and Input Sheet)'!X54, " ")</f>
        <v xml:space="preserve"> </v>
      </c>
      <c r="P54" s="10" t="str">
        <f>IF('100_25 (Calc and Input Sheet)'!AA54&gt;0, '100_25 (Calc and Input Sheet)'!AA54, " ")</f>
        <v xml:space="preserve"> </v>
      </c>
      <c r="Q54" s="29" t="str">
        <f>IF('100_25 (Calc and Input Sheet)'!AB54&gt;0, '100_25 (Calc and Input Sheet)'!AB54, " ")</f>
        <v xml:space="preserve"> </v>
      </c>
      <c r="R54" s="10"/>
      <c r="S54" s="14" t="str">
        <f>IF('100_25 (Calc and Input Sheet)'!AD54&gt;0, '100_25 (Calc and Input Sheet)'!AD54, " ")</f>
        <v xml:space="preserve"> </v>
      </c>
      <c r="T54" s="10" t="str">
        <f>IF('100_25 (Calc and Input Sheet)'!AC54&gt;0, '100_25 (Calc and Input Sheet)'!AC54, " ")</f>
        <v xml:space="preserve"> </v>
      </c>
      <c r="U54" s="14" t="str">
        <f>IF('100_25 (Calc and Input Sheet)'!AF54&gt;0, '100_25 (Calc and Input Sheet)'!AF54, " ")</f>
        <v xml:space="preserve"> </v>
      </c>
      <c r="V54" s="29" t="str">
        <f>IF('100_25 (Calc and Input Sheet)'!AL54&gt;0, '100_25 (Calc and Input Sheet)'!AL54, " ")</f>
        <v xml:space="preserve"> </v>
      </c>
      <c r="W54" s="29" t="str">
        <f>IF('100_25 (Calc and Input Sheet)'!AO54&gt;0, '100_25 (Calc and Input Sheet)'!AO54, " ")</f>
        <v xml:space="preserve"> </v>
      </c>
      <c r="X54" s="29" t="str">
        <f>IF('100_25 (Calc and Input Sheet)'!AR54&gt;0, '100_25 (Calc and Input Sheet)'!AR54, " ")</f>
        <v xml:space="preserve"> </v>
      </c>
      <c r="Y54" s="29" t="str">
        <f>IF('100_25 (Calc and Input Sheet)'!AU54&gt;0, '100_25 (Calc and Input Sheet)'!AU54, " ")</f>
        <v xml:space="preserve"> </v>
      </c>
      <c r="Z54" s="29" t="str">
        <f>IF('100_25 (Calc and Input Sheet)'!AW54&gt;0, '100_25 (Calc and Input Sheet)'!AW54, " ")</f>
        <v xml:space="preserve"> </v>
      </c>
      <c r="AA54" s="14" t="str">
        <f>IF('100_25 (Calc and Input Sheet)'!AX54&gt;0, '100_25 (Calc and Input Sheet)'!AX54, " ")</f>
        <v xml:space="preserve"> </v>
      </c>
    </row>
    <row r="55" spans="1:27" x14ac:dyDescent="0.25">
      <c r="A55" s="7" t="str">
        <f>IF('100_25 (Calc and Input Sheet)'!A55&gt;0, '100_25 (Calc and Input Sheet)'!A55, " ")</f>
        <v xml:space="preserve"> </v>
      </c>
      <c r="B55" s="14" t="str">
        <f>IF('100_25 (Calc and Input Sheet)'!B55&gt;0, '100_25 (Calc and Input Sheet)'!B55, " ")</f>
        <v xml:space="preserve"> </v>
      </c>
      <c r="C55" s="21" t="str">
        <f>IF('100_25 (Calc and Input Sheet)'!C55&gt;0, '100_25 (Calc and Input Sheet)'!C55, " ")</f>
        <v xml:space="preserve"> </v>
      </c>
      <c r="D55" s="21" t="str">
        <f>IF('100_25 (Calc and Input Sheet)'!D55&gt;0, '100_25 (Calc and Input Sheet)'!D55, " ")</f>
        <v xml:space="preserve"> </v>
      </c>
      <c r="E55" s="29" t="str">
        <f>IF('100_25 (Calc and Input Sheet)'!E55&gt;0, '100_25 (Calc and Input Sheet)'!E55, " ")</f>
        <v xml:space="preserve"> </v>
      </c>
      <c r="F55" s="29" t="str">
        <f>IF('100_25 (Calc and Input Sheet)'!F55&gt;0, '100_25 (Calc and Input Sheet)'!F55, " ")</f>
        <v xml:space="preserve"> </v>
      </c>
      <c r="G55" s="29" t="str">
        <f>IF('100_25 (Calc and Input Sheet)'!H55&gt;0, '100_25 (Calc and Input Sheet)'!H55, " ")</f>
        <v xml:space="preserve"> </v>
      </c>
      <c r="H55" s="29" t="str">
        <f>IF('100_25 (Calc and Input Sheet)'!J55&gt;0, '100_25 (Calc and Input Sheet)'!J55, " ")</f>
        <v xml:space="preserve"> </v>
      </c>
      <c r="I55" s="29" t="str">
        <f>IF('100_25 (Calc and Input Sheet)'!L55&gt;0, '100_25 (Calc and Input Sheet)'!L55, " ")</f>
        <v xml:space="preserve"> </v>
      </c>
      <c r="J55" s="29" t="str">
        <f>IF('100_25 (Calc and Input Sheet)'!N55&gt;0, '100_25 (Calc and Input Sheet)'!N55, " ")</f>
        <v xml:space="preserve"> </v>
      </c>
      <c r="K55" s="29" t="str">
        <f>IF('100_25 (Calc and Input Sheet)'!P55&gt;0, '100_25 (Calc and Input Sheet)'!P55, " ")</f>
        <v xml:space="preserve"> </v>
      </c>
      <c r="L55" s="29" t="str">
        <f>IF('100_25 (Calc and Input Sheet)'!R55&gt;0, '100_25 (Calc and Input Sheet)'!R55, " ")</f>
        <v xml:space="preserve"> </v>
      </c>
      <c r="M55" s="29" t="str">
        <f>IF('100_25 (Calc and Input Sheet)'!T55&gt;0, '100_25 (Calc and Input Sheet)'!T55, " ")</f>
        <v xml:space="preserve"> </v>
      </c>
      <c r="N55" s="29" t="str">
        <f>IF('100_25 (Calc and Input Sheet)'!V55&gt;0, '100_25 (Calc and Input Sheet)'!V55, " ")</f>
        <v xml:space="preserve"> </v>
      </c>
      <c r="O55" s="29" t="str">
        <f>IF('100_25 (Calc and Input Sheet)'!X55&gt;0, '100_25 (Calc and Input Sheet)'!X55, " ")</f>
        <v xml:space="preserve"> </v>
      </c>
      <c r="P55" s="10" t="str">
        <f>IF('100_25 (Calc and Input Sheet)'!AA55&gt;0, '100_25 (Calc and Input Sheet)'!AA55, " ")</f>
        <v xml:space="preserve"> </v>
      </c>
      <c r="Q55" s="29" t="str">
        <f>IF('100_25 (Calc and Input Sheet)'!AB55&gt;0, '100_25 (Calc and Input Sheet)'!AB55, " ")</f>
        <v xml:space="preserve"> </v>
      </c>
      <c r="R55" s="10"/>
      <c r="S55" s="14" t="str">
        <f>IF('100_25 (Calc and Input Sheet)'!AD55&gt;0, '100_25 (Calc and Input Sheet)'!AD55, " ")</f>
        <v xml:space="preserve"> </v>
      </c>
      <c r="T55" s="10" t="str">
        <f>IF('100_25 (Calc and Input Sheet)'!AC55&gt;0, '100_25 (Calc and Input Sheet)'!AC55, " ")</f>
        <v xml:space="preserve"> </v>
      </c>
      <c r="U55" s="14" t="str">
        <f>IF('100_25 (Calc and Input Sheet)'!AF55&gt;0, '100_25 (Calc and Input Sheet)'!AF55, " ")</f>
        <v xml:space="preserve"> </v>
      </c>
      <c r="V55" s="29" t="str">
        <f>IF('100_25 (Calc and Input Sheet)'!AL55&gt;0, '100_25 (Calc and Input Sheet)'!AL55, " ")</f>
        <v xml:space="preserve"> </v>
      </c>
      <c r="W55" s="29" t="str">
        <f>IF('100_25 (Calc and Input Sheet)'!AO55&gt;0, '100_25 (Calc and Input Sheet)'!AO55, " ")</f>
        <v xml:space="preserve"> </v>
      </c>
      <c r="X55" s="29" t="str">
        <f>IF('100_25 (Calc and Input Sheet)'!AR55&gt;0, '100_25 (Calc and Input Sheet)'!AR55, " ")</f>
        <v xml:space="preserve"> </v>
      </c>
      <c r="Y55" s="29" t="str">
        <f>IF('100_25 (Calc and Input Sheet)'!AU55&gt;0, '100_25 (Calc and Input Sheet)'!AU55, " ")</f>
        <v xml:space="preserve"> </v>
      </c>
      <c r="Z55" s="29" t="str">
        <f>IF('100_25 (Calc and Input Sheet)'!AW55&gt;0, '100_25 (Calc and Input Sheet)'!AW55, " ")</f>
        <v xml:space="preserve"> </v>
      </c>
      <c r="AA55" s="14" t="str">
        <f>IF('100_25 (Calc and Input Sheet)'!AX55&gt;0, '100_25 (Calc and Input Sheet)'!AX55, " ")</f>
        <v xml:space="preserve"> </v>
      </c>
    </row>
    <row r="56" spans="1:27" x14ac:dyDescent="0.25">
      <c r="A56" s="7" t="str">
        <f>IF('100_25 (Calc and Input Sheet)'!A56&gt;0, '100_25 (Calc and Input Sheet)'!A56, " ")</f>
        <v xml:space="preserve"> </v>
      </c>
      <c r="B56" s="14" t="str">
        <f>IF('100_25 (Calc and Input Sheet)'!B56&gt;0, '100_25 (Calc and Input Sheet)'!B56, " ")</f>
        <v xml:space="preserve"> </v>
      </c>
      <c r="C56" s="21" t="str">
        <f>IF('100_25 (Calc and Input Sheet)'!C56&gt;0, '100_25 (Calc and Input Sheet)'!C56, " ")</f>
        <v xml:space="preserve"> </v>
      </c>
      <c r="D56" s="21" t="str">
        <f>IF('100_25 (Calc and Input Sheet)'!D56&gt;0, '100_25 (Calc and Input Sheet)'!D56, " ")</f>
        <v xml:space="preserve"> </v>
      </c>
      <c r="E56" s="29" t="str">
        <f>IF('100_25 (Calc and Input Sheet)'!E56&gt;0, '100_25 (Calc and Input Sheet)'!E56, " ")</f>
        <v xml:space="preserve"> </v>
      </c>
      <c r="F56" s="29" t="str">
        <f>IF('100_25 (Calc and Input Sheet)'!F56&gt;0, '100_25 (Calc and Input Sheet)'!F56, " ")</f>
        <v xml:space="preserve"> </v>
      </c>
      <c r="G56" s="29" t="str">
        <f>IF('100_25 (Calc and Input Sheet)'!H56&gt;0, '100_25 (Calc and Input Sheet)'!H56, " ")</f>
        <v xml:space="preserve"> </v>
      </c>
      <c r="H56" s="29" t="str">
        <f>IF('100_25 (Calc and Input Sheet)'!J56&gt;0, '100_25 (Calc and Input Sheet)'!J56, " ")</f>
        <v xml:space="preserve"> </v>
      </c>
      <c r="I56" s="29" t="str">
        <f>IF('100_25 (Calc and Input Sheet)'!L56&gt;0, '100_25 (Calc and Input Sheet)'!L56, " ")</f>
        <v xml:space="preserve"> </v>
      </c>
      <c r="J56" s="29" t="str">
        <f>IF('100_25 (Calc and Input Sheet)'!N56&gt;0, '100_25 (Calc and Input Sheet)'!N56, " ")</f>
        <v xml:space="preserve"> </v>
      </c>
      <c r="K56" s="29" t="str">
        <f>IF('100_25 (Calc and Input Sheet)'!P56&gt;0, '100_25 (Calc and Input Sheet)'!P56, " ")</f>
        <v xml:space="preserve"> </v>
      </c>
      <c r="L56" s="29" t="str">
        <f>IF('100_25 (Calc and Input Sheet)'!R56&gt;0, '100_25 (Calc and Input Sheet)'!R56, " ")</f>
        <v xml:space="preserve"> </v>
      </c>
      <c r="M56" s="29" t="str">
        <f>IF('100_25 (Calc and Input Sheet)'!T56&gt;0, '100_25 (Calc and Input Sheet)'!T56, " ")</f>
        <v xml:space="preserve"> </v>
      </c>
      <c r="N56" s="29" t="str">
        <f>IF('100_25 (Calc and Input Sheet)'!V56&gt;0, '100_25 (Calc and Input Sheet)'!V56, " ")</f>
        <v xml:space="preserve"> </v>
      </c>
      <c r="O56" s="29" t="str">
        <f>IF('100_25 (Calc and Input Sheet)'!X56&gt;0, '100_25 (Calc and Input Sheet)'!X56, " ")</f>
        <v xml:space="preserve"> </v>
      </c>
      <c r="P56" s="10" t="str">
        <f>IF('100_25 (Calc and Input Sheet)'!AA56&gt;0, '100_25 (Calc and Input Sheet)'!AA56, " ")</f>
        <v xml:space="preserve"> </v>
      </c>
      <c r="Q56" s="29" t="str">
        <f>IF('100_25 (Calc and Input Sheet)'!AB56&gt;0, '100_25 (Calc and Input Sheet)'!AB56, " ")</f>
        <v xml:space="preserve"> </v>
      </c>
      <c r="R56" s="10"/>
      <c r="S56" s="14" t="str">
        <f>IF('100_25 (Calc and Input Sheet)'!AD56&gt;0, '100_25 (Calc and Input Sheet)'!AD56, " ")</f>
        <v xml:space="preserve"> </v>
      </c>
      <c r="T56" s="10" t="str">
        <f>IF('100_25 (Calc and Input Sheet)'!AC56&gt;0, '100_25 (Calc and Input Sheet)'!AC56, " ")</f>
        <v xml:space="preserve"> </v>
      </c>
      <c r="U56" s="14" t="str">
        <f>IF('100_25 (Calc and Input Sheet)'!AF56&gt;0, '100_25 (Calc and Input Sheet)'!AF56, " ")</f>
        <v xml:space="preserve"> </v>
      </c>
      <c r="V56" s="29" t="str">
        <f>IF('100_25 (Calc and Input Sheet)'!AL56&gt;0, '100_25 (Calc and Input Sheet)'!AL56, " ")</f>
        <v xml:space="preserve"> </v>
      </c>
      <c r="W56" s="29" t="str">
        <f>IF('100_25 (Calc and Input Sheet)'!AO56&gt;0, '100_25 (Calc and Input Sheet)'!AO56, " ")</f>
        <v xml:space="preserve"> </v>
      </c>
      <c r="X56" s="29" t="str">
        <f>IF('100_25 (Calc and Input Sheet)'!AR56&gt;0, '100_25 (Calc and Input Sheet)'!AR56, " ")</f>
        <v xml:space="preserve"> </v>
      </c>
      <c r="Y56" s="29" t="str">
        <f>IF('100_25 (Calc and Input Sheet)'!AU56&gt;0, '100_25 (Calc and Input Sheet)'!AU56, " ")</f>
        <v xml:space="preserve"> </v>
      </c>
      <c r="Z56" s="29" t="str">
        <f>IF('100_25 (Calc and Input Sheet)'!AW56&gt;0, '100_25 (Calc and Input Sheet)'!AW56, " ")</f>
        <v xml:space="preserve"> </v>
      </c>
      <c r="AA56" s="14" t="str">
        <f>IF('100_25 (Calc and Input Sheet)'!AX56&gt;0, '100_25 (Calc and Input Sheet)'!AX56, " ")</f>
        <v xml:space="preserve"> </v>
      </c>
    </row>
    <row r="57" spans="1:27" x14ac:dyDescent="0.25">
      <c r="A57" s="7" t="str">
        <f>IF('100_25 (Calc and Input Sheet)'!A57&gt;0, '100_25 (Calc and Input Sheet)'!A57, " ")</f>
        <v xml:space="preserve"> </v>
      </c>
      <c r="B57" s="14" t="str">
        <f>IF('100_25 (Calc and Input Sheet)'!B57&gt;0, '100_25 (Calc and Input Sheet)'!B57, " ")</f>
        <v xml:space="preserve"> </v>
      </c>
      <c r="C57" s="21" t="str">
        <f>IF('100_25 (Calc and Input Sheet)'!C57&gt;0, '100_25 (Calc and Input Sheet)'!C57, " ")</f>
        <v xml:space="preserve"> </v>
      </c>
      <c r="D57" s="21" t="str">
        <f>IF('100_25 (Calc and Input Sheet)'!D57&gt;0, '100_25 (Calc and Input Sheet)'!D57, " ")</f>
        <v xml:space="preserve"> </v>
      </c>
      <c r="E57" s="29" t="str">
        <f>IF('100_25 (Calc and Input Sheet)'!E57&gt;0, '100_25 (Calc and Input Sheet)'!E57, " ")</f>
        <v xml:space="preserve"> </v>
      </c>
      <c r="F57" s="29" t="str">
        <f>IF('100_25 (Calc and Input Sheet)'!F57&gt;0, '100_25 (Calc and Input Sheet)'!F57, " ")</f>
        <v xml:space="preserve"> </v>
      </c>
      <c r="G57" s="29" t="str">
        <f>IF('100_25 (Calc and Input Sheet)'!H57&gt;0, '100_25 (Calc and Input Sheet)'!H57, " ")</f>
        <v xml:space="preserve"> </v>
      </c>
      <c r="H57" s="29" t="str">
        <f>IF('100_25 (Calc and Input Sheet)'!J57&gt;0, '100_25 (Calc and Input Sheet)'!J57, " ")</f>
        <v xml:space="preserve"> </v>
      </c>
      <c r="I57" s="29" t="str">
        <f>IF('100_25 (Calc and Input Sheet)'!L57&gt;0, '100_25 (Calc and Input Sheet)'!L57, " ")</f>
        <v xml:space="preserve"> </v>
      </c>
      <c r="J57" s="29" t="str">
        <f>IF('100_25 (Calc and Input Sheet)'!N57&gt;0, '100_25 (Calc and Input Sheet)'!N57, " ")</f>
        <v xml:space="preserve"> </v>
      </c>
      <c r="K57" s="29" t="str">
        <f>IF('100_25 (Calc and Input Sheet)'!P57&gt;0, '100_25 (Calc and Input Sheet)'!P57, " ")</f>
        <v xml:space="preserve"> </v>
      </c>
      <c r="L57" s="29" t="str">
        <f>IF('100_25 (Calc and Input Sheet)'!R57&gt;0, '100_25 (Calc and Input Sheet)'!R57, " ")</f>
        <v xml:space="preserve"> </v>
      </c>
      <c r="M57" s="29" t="str">
        <f>IF('100_25 (Calc and Input Sheet)'!T57&gt;0, '100_25 (Calc and Input Sheet)'!T57, " ")</f>
        <v xml:space="preserve"> </v>
      </c>
      <c r="N57" s="29" t="str">
        <f>IF('100_25 (Calc and Input Sheet)'!V57&gt;0, '100_25 (Calc and Input Sheet)'!V57, " ")</f>
        <v xml:space="preserve"> </v>
      </c>
      <c r="O57" s="29" t="str">
        <f>IF('100_25 (Calc and Input Sheet)'!X57&gt;0, '100_25 (Calc and Input Sheet)'!X57, " ")</f>
        <v xml:space="preserve"> </v>
      </c>
      <c r="P57" s="10" t="str">
        <f>IF('100_25 (Calc and Input Sheet)'!AA57&gt;0, '100_25 (Calc and Input Sheet)'!AA57, " ")</f>
        <v xml:space="preserve"> </v>
      </c>
      <c r="Q57" s="29" t="str">
        <f>IF('100_25 (Calc and Input Sheet)'!AB57&gt;0, '100_25 (Calc and Input Sheet)'!AB57, " ")</f>
        <v xml:space="preserve"> </v>
      </c>
      <c r="R57" s="10"/>
      <c r="S57" s="14" t="str">
        <f>IF('100_25 (Calc and Input Sheet)'!AD57&gt;0, '100_25 (Calc and Input Sheet)'!AD57, " ")</f>
        <v xml:space="preserve"> </v>
      </c>
      <c r="T57" s="10" t="str">
        <f>IF('100_25 (Calc and Input Sheet)'!AC57&gt;0, '100_25 (Calc and Input Sheet)'!AC57, " ")</f>
        <v xml:space="preserve"> </v>
      </c>
      <c r="U57" s="14" t="str">
        <f>IF('100_25 (Calc and Input Sheet)'!AF57&gt;0, '100_25 (Calc and Input Sheet)'!AF57, " ")</f>
        <v xml:space="preserve"> </v>
      </c>
      <c r="V57" s="29" t="str">
        <f>IF('100_25 (Calc and Input Sheet)'!AL57&gt;0, '100_25 (Calc and Input Sheet)'!AL57, " ")</f>
        <v xml:space="preserve"> </v>
      </c>
      <c r="W57" s="29" t="str">
        <f>IF('100_25 (Calc and Input Sheet)'!AO57&gt;0, '100_25 (Calc and Input Sheet)'!AO57, " ")</f>
        <v xml:space="preserve"> </v>
      </c>
      <c r="X57" s="29" t="str">
        <f>IF('100_25 (Calc and Input Sheet)'!AR57&gt;0, '100_25 (Calc and Input Sheet)'!AR57, " ")</f>
        <v xml:space="preserve"> </v>
      </c>
      <c r="Y57" s="29" t="str">
        <f>IF('100_25 (Calc and Input Sheet)'!AU57&gt;0, '100_25 (Calc and Input Sheet)'!AU57, " ")</f>
        <v xml:space="preserve"> </v>
      </c>
      <c r="Z57" s="29" t="str">
        <f>IF('100_25 (Calc and Input Sheet)'!AW57&gt;0, '100_25 (Calc and Input Sheet)'!AW57, " ")</f>
        <v xml:space="preserve"> </v>
      </c>
      <c r="AA57" s="14" t="str">
        <f>IF('100_25 (Calc and Input Sheet)'!AX57&gt;0, '100_25 (Calc and Input Sheet)'!AX57, " ")</f>
        <v xml:space="preserve"> </v>
      </c>
    </row>
    <row r="58" spans="1:27" x14ac:dyDescent="0.25">
      <c r="A58" s="7" t="str">
        <f>IF('100_25 (Calc and Input Sheet)'!A58&gt;0, '100_25 (Calc and Input Sheet)'!A58, " ")</f>
        <v xml:space="preserve"> </v>
      </c>
      <c r="B58" s="14" t="str">
        <f>IF('100_25 (Calc and Input Sheet)'!B58&gt;0, '100_25 (Calc and Input Sheet)'!B58, " ")</f>
        <v xml:space="preserve"> </v>
      </c>
      <c r="C58" s="21" t="str">
        <f>IF('100_25 (Calc and Input Sheet)'!C58&gt;0, '100_25 (Calc and Input Sheet)'!C58, " ")</f>
        <v xml:space="preserve"> </v>
      </c>
      <c r="D58" s="21" t="str">
        <f>IF('100_25 (Calc and Input Sheet)'!D58&gt;0, '100_25 (Calc and Input Sheet)'!D58, " ")</f>
        <v xml:space="preserve"> </v>
      </c>
      <c r="E58" s="29" t="str">
        <f>IF('100_25 (Calc and Input Sheet)'!E58&gt;0, '100_25 (Calc and Input Sheet)'!E58, " ")</f>
        <v xml:space="preserve"> </v>
      </c>
      <c r="F58" s="29" t="str">
        <f>IF('100_25 (Calc and Input Sheet)'!F58&gt;0, '100_25 (Calc and Input Sheet)'!F58, " ")</f>
        <v xml:space="preserve"> </v>
      </c>
      <c r="G58" s="29" t="str">
        <f>IF('100_25 (Calc and Input Sheet)'!H58&gt;0, '100_25 (Calc and Input Sheet)'!H58, " ")</f>
        <v xml:space="preserve"> </v>
      </c>
      <c r="H58" s="29" t="str">
        <f>IF('100_25 (Calc and Input Sheet)'!J58&gt;0, '100_25 (Calc and Input Sheet)'!J58, " ")</f>
        <v xml:space="preserve"> </v>
      </c>
      <c r="I58" s="29" t="str">
        <f>IF('100_25 (Calc and Input Sheet)'!L58&gt;0, '100_25 (Calc and Input Sheet)'!L58, " ")</f>
        <v xml:space="preserve"> </v>
      </c>
      <c r="J58" s="29" t="str">
        <f>IF('100_25 (Calc and Input Sheet)'!N58&gt;0, '100_25 (Calc and Input Sheet)'!N58, " ")</f>
        <v xml:space="preserve"> </v>
      </c>
      <c r="K58" s="29" t="str">
        <f>IF('100_25 (Calc and Input Sheet)'!P58&gt;0, '100_25 (Calc and Input Sheet)'!P58, " ")</f>
        <v xml:space="preserve"> </v>
      </c>
      <c r="L58" s="29" t="str">
        <f>IF('100_25 (Calc and Input Sheet)'!R58&gt;0, '100_25 (Calc and Input Sheet)'!R58, " ")</f>
        <v xml:space="preserve"> </v>
      </c>
      <c r="M58" s="29" t="str">
        <f>IF('100_25 (Calc and Input Sheet)'!T58&gt;0, '100_25 (Calc and Input Sheet)'!T58, " ")</f>
        <v xml:space="preserve"> </v>
      </c>
      <c r="N58" s="29" t="str">
        <f>IF('100_25 (Calc and Input Sheet)'!V58&gt;0, '100_25 (Calc and Input Sheet)'!V58, " ")</f>
        <v xml:space="preserve"> </v>
      </c>
      <c r="O58" s="29" t="str">
        <f>IF('100_25 (Calc and Input Sheet)'!X58&gt;0, '100_25 (Calc and Input Sheet)'!X58, " ")</f>
        <v xml:space="preserve"> </v>
      </c>
      <c r="P58" s="10" t="str">
        <f>IF('100_25 (Calc and Input Sheet)'!AA58&gt;0, '100_25 (Calc and Input Sheet)'!AA58, " ")</f>
        <v xml:space="preserve"> </v>
      </c>
      <c r="Q58" s="29" t="str">
        <f>IF('100_25 (Calc and Input Sheet)'!AB58&gt;0, '100_25 (Calc and Input Sheet)'!AB58, " ")</f>
        <v xml:space="preserve"> </v>
      </c>
      <c r="R58" s="10"/>
      <c r="S58" s="14" t="str">
        <f>IF('100_25 (Calc and Input Sheet)'!AD58&gt;0, '100_25 (Calc and Input Sheet)'!AD58, " ")</f>
        <v xml:space="preserve"> </v>
      </c>
      <c r="T58" s="10" t="str">
        <f>IF('100_25 (Calc and Input Sheet)'!AC58&gt;0, '100_25 (Calc and Input Sheet)'!AC58, " ")</f>
        <v xml:space="preserve"> </v>
      </c>
      <c r="U58" s="14" t="str">
        <f>IF('100_25 (Calc and Input Sheet)'!AF58&gt;0, '100_25 (Calc and Input Sheet)'!AF58, " ")</f>
        <v xml:space="preserve"> </v>
      </c>
      <c r="V58" s="29" t="str">
        <f>IF('100_25 (Calc and Input Sheet)'!AL58&gt;0, '100_25 (Calc and Input Sheet)'!AL58, " ")</f>
        <v xml:space="preserve"> </v>
      </c>
      <c r="W58" s="29" t="str">
        <f>IF('100_25 (Calc and Input Sheet)'!AO58&gt;0, '100_25 (Calc and Input Sheet)'!AO58, " ")</f>
        <v xml:space="preserve"> </v>
      </c>
      <c r="X58" s="29" t="str">
        <f>IF('100_25 (Calc and Input Sheet)'!AR58&gt;0, '100_25 (Calc and Input Sheet)'!AR58, " ")</f>
        <v xml:space="preserve"> </v>
      </c>
      <c r="Y58" s="29" t="str">
        <f>IF('100_25 (Calc and Input Sheet)'!AU58&gt;0, '100_25 (Calc and Input Sheet)'!AU58, " ")</f>
        <v xml:space="preserve"> </v>
      </c>
      <c r="Z58" s="29" t="str">
        <f>IF('100_25 (Calc and Input Sheet)'!AW58&gt;0, '100_25 (Calc and Input Sheet)'!AW58, " ")</f>
        <v xml:space="preserve"> </v>
      </c>
      <c r="AA58" s="14" t="str">
        <f>IF('100_25 (Calc and Input Sheet)'!AX58&gt;0, '100_25 (Calc and Input Sheet)'!AX58, " ")</f>
        <v xml:space="preserve"> </v>
      </c>
    </row>
    <row r="59" spans="1:27" x14ac:dyDescent="0.25">
      <c r="A59" s="7" t="str">
        <f>IF('100_25 (Calc and Input Sheet)'!A59&gt;0, '100_25 (Calc and Input Sheet)'!A59, " ")</f>
        <v xml:space="preserve"> </v>
      </c>
      <c r="B59" s="14" t="str">
        <f>IF('100_25 (Calc and Input Sheet)'!B59&gt;0, '100_25 (Calc and Input Sheet)'!B59, " ")</f>
        <v xml:space="preserve"> </v>
      </c>
      <c r="C59" s="21" t="str">
        <f>IF('100_25 (Calc and Input Sheet)'!C59&gt;0, '100_25 (Calc and Input Sheet)'!C59, " ")</f>
        <v xml:space="preserve"> </v>
      </c>
      <c r="D59" s="21" t="str">
        <f>IF('100_25 (Calc and Input Sheet)'!D59&gt;0, '100_25 (Calc and Input Sheet)'!D59, " ")</f>
        <v xml:space="preserve"> </v>
      </c>
      <c r="E59" s="29" t="str">
        <f>IF('100_25 (Calc and Input Sheet)'!E59&gt;0, '100_25 (Calc and Input Sheet)'!E59, " ")</f>
        <v xml:space="preserve"> </v>
      </c>
      <c r="F59" s="29" t="str">
        <f>IF('100_25 (Calc and Input Sheet)'!F59&gt;0, '100_25 (Calc and Input Sheet)'!F59, " ")</f>
        <v xml:space="preserve"> </v>
      </c>
      <c r="G59" s="29" t="str">
        <f>IF('100_25 (Calc and Input Sheet)'!H59&gt;0, '100_25 (Calc and Input Sheet)'!H59, " ")</f>
        <v xml:space="preserve"> </v>
      </c>
      <c r="H59" s="29" t="str">
        <f>IF('100_25 (Calc and Input Sheet)'!J59&gt;0, '100_25 (Calc and Input Sheet)'!J59, " ")</f>
        <v xml:space="preserve"> </v>
      </c>
      <c r="I59" s="29" t="str">
        <f>IF('100_25 (Calc and Input Sheet)'!L59&gt;0, '100_25 (Calc and Input Sheet)'!L59, " ")</f>
        <v xml:space="preserve"> </v>
      </c>
      <c r="J59" s="29" t="str">
        <f>IF('100_25 (Calc and Input Sheet)'!N59&gt;0, '100_25 (Calc and Input Sheet)'!N59, " ")</f>
        <v xml:space="preserve"> </v>
      </c>
      <c r="K59" s="29" t="str">
        <f>IF('100_25 (Calc and Input Sheet)'!P59&gt;0, '100_25 (Calc and Input Sheet)'!P59, " ")</f>
        <v xml:space="preserve"> </v>
      </c>
      <c r="L59" s="29" t="str">
        <f>IF('100_25 (Calc and Input Sheet)'!R59&gt;0, '100_25 (Calc and Input Sheet)'!R59, " ")</f>
        <v xml:space="preserve"> </v>
      </c>
      <c r="M59" s="29" t="str">
        <f>IF('100_25 (Calc and Input Sheet)'!T59&gt;0, '100_25 (Calc and Input Sheet)'!T59, " ")</f>
        <v xml:space="preserve"> </v>
      </c>
      <c r="N59" s="29" t="str">
        <f>IF('100_25 (Calc and Input Sheet)'!V59&gt;0, '100_25 (Calc and Input Sheet)'!V59, " ")</f>
        <v xml:space="preserve"> </v>
      </c>
      <c r="O59" s="29" t="str">
        <f>IF('100_25 (Calc and Input Sheet)'!X59&gt;0, '100_25 (Calc and Input Sheet)'!X59, " ")</f>
        <v xml:space="preserve"> </v>
      </c>
      <c r="P59" s="10" t="str">
        <f>IF('100_25 (Calc and Input Sheet)'!AA59&gt;0, '100_25 (Calc and Input Sheet)'!AA59, " ")</f>
        <v xml:space="preserve"> </v>
      </c>
      <c r="Q59" s="29" t="str">
        <f>IF('100_25 (Calc and Input Sheet)'!AB59&gt;0, '100_25 (Calc and Input Sheet)'!AB59, " ")</f>
        <v xml:space="preserve"> </v>
      </c>
      <c r="R59" s="10"/>
      <c r="S59" s="14" t="str">
        <f>IF('100_25 (Calc and Input Sheet)'!AD59&gt;0, '100_25 (Calc and Input Sheet)'!AD59, " ")</f>
        <v xml:space="preserve"> </v>
      </c>
      <c r="T59" s="10" t="str">
        <f>IF('100_25 (Calc and Input Sheet)'!AC59&gt;0, '100_25 (Calc and Input Sheet)'!AC59, " ")</f>
        <v xml:space="preserve"> </v>
      </c>
      <c r="U59" s="14" t="str">
        <f>IF('100_25 (Calc and Input Sheet)'!AF59&gt;0, '100_25 (Calc and Input Sheet)'!AF59, " ")</f>
        <v xml:space="preserve"> </v>
      </c>
      <c r="V59" s="29" t="str">
        <f>IF('100_25 (Calc and Input Sheet)'!AL59&gt;0, '100_25 (Calc and Input Sheet)'!AL59, " ")</f>
        <v xml:space="preserve"> </v>
      </c>
      <c r="W59" s="29" t="str">
        <f>IF('100_25 (Calc and Input Sheet)'!AO59&gt;0, '100_25 (Calc and Input Sheet)'!AO59, " ")</f>
        <v xml:space="preserve"> </v>
      </c>
      <c r="X59" s="29" t="str">
        <f>IF('100_25 (Calc and Input Sheet)'!AR59&gt;0, '100_25 (Calc and Input Sheet)'!AR59, " ")</f>
        <v xml:space="preserve"> </v>
      </c>
      <c r="Y59" s="29" t="str">
        <f>IF('100_25 (Calc and Input Sheet)'!AU59&gt;0, '100_25 (Calc and Input Sheet)'!AU59, " ")</f>
        <v xml:space="preserve"> </v>
      </c>
      <c r="Z59" s="29" t="str">
        <f>IF('100_25 (Calc and Input Sheet)'!AW59&gt;0, '100_25 (Calc and Input Sheet)'!AW59, " ")</f>
        <v xml:space="preserve"> </v>
      </c>
      <c r="AA59" s="14" t="str">
        <f>IF('100_25 (Calc and Input Sheet)'!AX59&gt;0, '100_25 (Calc and Input Sheet)'!AX59, " ")</f>
        <v xml:space="preserve"> </v>
      </c>
    </row>
    <row r="60" spans="1:27" x14ac:dyDescent="0.25">
      <c r="A60" s="7" t="str">
        <f>IF('100_25 (Calc and Input Sheet)'!A60&gt;0, '100_25 (Calc and Input Sheet)'!A60, " ")</f>
        <v>TOTALS</v>
      </c>
      <c r="B60" s="14" t="str">
        <f>IF('100_25 (Calc and Input Sheet)'!B60&gt;0, '100_25 (Calc and Input Sheet)'!B60, " ")</f>
        <v xml:space="preserve"> </v>
      </c>
      <c r="C60" s="21" t="str">
        <f>IF('100_25 (Calc and Input Sheet)'!C60&gt;0, '100_25 (Calc and Input Sheet)'!C60, " ")</f>
        <v xml:space="preserve"> </v>
      </c>
      <c r="D60" s="21" t="str">
        <f>IF('100_25 (Calc and Input Sheet)'!D60&gt;0, '100_25 (Calc and Input Sheet)'!D60, " ")</f>
        <v xml:space="preserve"> </v>
      </c>
      <c r="E60" s="29" t="str">
        <f>IF('100_25 (Calc and Input Sheet)'!E60&gt;0, '100_25 (Calc and Input Sheet)'!E60, " ")</f>
        <v xml:space="preserve"> </v>
      </c>
      <c r="F60" s="29" t="str">
        <f>IF('100_25 (Calc and Input Sheet)'!F60&gt;0, '100_25 (Calc and Input Sheet)'!F60, " ")</f>
        <v xml:space="preserve"> </v>
      </c>
      <c r="G60" s="29" t="str">
        <f>IF('100_25 (Calc and Input Sheet)'!H60&gt;0, '100_25 (Calc and Input Sheet)'!H60, " ")</f>
        <v xml:space="preserve"> </v>
      </c>
      <c r="H60" s="29" t="str">
        <f>IF('100_25 (Calc and Input Sheet)'!J60&gt;0, '100_25 (Calc and Input Sheet)'!J60, " ")</f>
        <v xml:space="preserve"> </v>
      </c>
      <c r="I60" s="29" t="str">
        <f>IF('100_25 (Calc and Input Sheet)'!L60&gt;0, '100_25 (Calc and Input Sheet)'!L60, " ")</f>
        <v xml:space="preserve"> </v>
      </c>
      <c r="J60" s="29" t="str">
        <f>IF('100_25 (Calc and Input Sheet)'!N60&gt;0, '100_25 (Calc and Input Sheet)'!N60, " ")</f>
        <v xml:space="preserve"> </v>
      </c>
      <c r="K60" s="29" t="str">
        <f>IF('100_25 (Calc and Input Sheet)'!P60&gt;0, '100_25 (Calc and Input Sheet)'!P60, " ")</f>
        <v xml:space="preserve"> </v>
      </c>
      <c r="L60" s="29" t="str">
        <f>IF('100_25 (Calc and Input Sheet)'!R60&gt;0, '100_25 (Calc and Input Sheet)'!R60, " ")</f>
        <v xml:space="preserve"> </v>
      </c>
      <c r="M60" s="29" t="str">
        <f>IF('100_25 (Calc and Input Sheet)'!T60&gt;0, '100_25 (Calc and Input Sheet)'!T60, " ")</f>
        <v xml:space="preserve"> </v>
      </c>
      <c r="N60" s="29" t="str">
        <f>IF('100_25 (Calc and Input Sheet)'!V60&gt;0, '100_25 (Calc and Input Sheet)'!V60, " ")</f>
        <v xml:space="preserve"> </v>
      </c>
      <c r="O60" s="29" t="str">
        <f>IF('100_25 (Calc and Input Sheet)'!X60&gt;0, '100_25 (Calc and Input Sheet)'!X60, " ")</f>
        <v xml:space="preserve"> </v>
      </c>
      <c r="P60" s="10">
        <f>IF('100_25 (Calc and Input Sheet)'!AA60&gt;0, '100_25 (Calc and Input Sheet)'!AA60, " ")</f>
        <v>763.14094499998805</v>
      </c>
      <c r="Q60" s="29" t="str">
        <f>IF('100_25 (Calc and Input Sheet)'!AB60&gt;0, '100_25 (Calc and Input Sheet)'!AB60, " ")</f>
        <v xml:space="preserve"> </v>
      </c>
      <c r="R60" s="10"/>
      <c r="S60" s="14" t="str">
        <f>IF('100_25 (Calc and Input Sheet)'!AD60&gt;0, '100_25 (Calc and Input Sheet)'!AD60, " ")</f>
        <v xml:space="preserve"> </v>
      </c>
      <c r="T60" s="10" t="str">
        <f>IF('100_25 (Calc and Input Sheet)'!AC60&gt;0, '100_25 (Calc and Input Sheet)'!AC60, " ")</f>
        <v xml:space="preserve"> </v>
      </c>
      <c r="U60" s="14" t="str">
        <f>IF('100_25 (Calc and Input Sheet)'!AF60&gt;0, '100_25 (Calc and Input Sheet)'!AF60, " ")</f>
        <v xml:space="preserve"> </v>
      </c>
      <c r="V60" s="29" t="str">
        <f>IF('100_25 (Calc and Input Sheet)'!AL60&gt;0, '100_25 (Calc and Input Sheet)'!AL60, " ")</f>
        <v xml:space="preserve"> </v>
      </c>
      <c r="W60" s="29">
        <f>IF('100_25 (Calc and Input Sheet)'!AO60&gt;0, '100_25 (Calc and Input Sheet)'!AO60, " ")</f>
        <v>45.788456699999287</v>
      </c>
      <c r="X60" s="29" t="str">
        <f>IF('100_25 (Calc and Input Sheet)'!AR60&gt;0, '100_25 (Calc and Input Sheet)'!AR60, " ")</f>
        <v xml:space="preserve"> </v>
      </c>
      <c r="Y60" s="29" t="str">
        <f>IF('100_25 (Calc and Input Sheet)'!AU60&gt;0, '100_25 (Calc and Input Sheet)'!AU60, " ")</f>
        <v xml:space="preserve"> </v>
      </c>
      <c r="Z60" s="29">
        <f>IF('100_25 (Calc and Input Sheet)'!AW60&gt;0, '100_25 (Calc and Input Sheet)'!AW60, " ")</f>
        <v>9229.2177777776342</v>
      </c>
      <c r="AA60" s="14" t="str">
        <f>IF('100_25 (Calc and Input Sheet)'!AX60&gt;0, '100_25 (Calc and Input Sheet)'!AX60, " ")</f>
        <v xml:space="preserve"> </v>
      </c>
    </row>
    <row r="61" spans="1:27" x14ac:dyDescent="0.25">
      <c r="A61" s="7" t="str">
        <f>IF('100_25 (Calc and Input Sheet)'!A61&gt;0, '100_25 (Calc and Input Sheet)'!A61, " ")</f>
        <v xml:space="preserve"> </v>
      </c>
      <c r="B61" s="14" t="str">
        <f>IF('100_25 (Calc and Input Sheet)'!B61&gt;0, '100_25 (Calc and Input Sheet)'!B61, " ")</f>
        <v xml:space="preserve"> </v>
      </c>
      <c r="C61" s="21" t="str">
        <f>IF('100_25 (Calc and Input Sheet)'!C61&gt;0, '100_25 (Calc and Input Sheet)'!C61, " ")</f>
        <v xml:space="preserve"> </v>
      </c>
      <c r="D61" s="21" t="str">
        <f>IF('100_25 (Calc and Input Sheet)'!D61&gt;0, '100_25 (Calc and Input Sheet)'!D61, " ")</f>
        <v xml:space="preserve"> </v>
      </c>
      <c r="E61" s="29" t="str">
        <f>IF('100_25 (Calc and Input Sheet)'!E61&gt;0, '100_25 (Calc and Input Sheet)'!E61, " ")</f>
        <v xml:space="preserve"> </v>
      </c>
      <c r="F61" s="29" t="str">
        <f>IF('100_25 (Calc and Input Sheet)'!F61&gt;0, '100_25 (Calc and Input Sheet)'!F61, " ")</f>
        <v xml:space="preserve"> </v>
      </c>
      <c r="G61" s="29" t="str">
        <f>IF('100_25 (Calc and Input Sheet)'!H61&gt;0, '100_25 (Calc and Input Sheet)'!H61, " ")</f>
        <v xml:space="preserve"> </v>
      </c>
      <c r="H61" s="29" t="str">
        <f>IF('100_25 (Calc and Input Sheet)'!J61&gt;0, '100_25 (Calc and Input Sheet)'!J61, " ")</f>
        <v xml:space="preserve"> </v>
      </c>
      <c r="I61" s="29" t="str">
        <f>IF('100_25 (Calc and Input Sheet)'!L61&gt;0, '100_25 (Calc and Input Sheet)'!L61, " ")</f>
        <v xml:space="preserve"> </v>
      </c>
      <c r="J61" s="29" t="str">
        <f>IF('100_25 (Calc and Input Sheet)'!N61&gt;0, '100_25 (Calc and Input Sheet)'!N61, " ")</f>
        <v xml:space="preserve"> </v>
      </c>
      <c r="K61" s="29" t="str">
        <f>IF('100_25 (Calc and Input Sheet)'!P61&gt;0, '100_25 (Calc and Input Sheet)'!P61, " ")</f>
        <v xml:space="preserve"> </v>
      </c>
      <c r="L61" s="29" t="str">
        <f>IF('100_25 (Calc and Input Sheet)'!R61&gt;0, '100_25 (Calc and Input Sheet)'!R61, " ")</f>
        <v xml:space="preserve"> </v>
      </c>
      <c r="M61" s="29" t="str">
        <f>IF('100_25 (Calc and Input Sheet)'!T61&gt;0, '100_25 (Calc and Input Sheet)'!T61, " ")</f>
        <v xml:space="preserve"> </v>
      </c>
      <c r="N61" s="29" t="str">
        <f>IF('100_25 (Calc and Input Sheet)'!V61&gt;0, '100_25 (Calc and Input Sheet)'!V61, " ")</f>
        <v xml:space="preserve"> </v>
      </c>
      <c r="O61" s="29" t="str">
        <f>IF('100_25 (Calc and Input Sheet)'!X61&gt;0, '100_25 (Calc and Input Sheet)'!X61, " ")</f>
        <v xml:space="preserve"> </v>
      </c>
      <c r="P61" s="10" t="str">
        <f>IF('100_25 (Calc and Input Sheet)'!AA61&gt;0, '100_25 (Calc and Input Sheet)'!AA61, " ")</f>
        <v xml:space="preserve"> </v>
      </c>
      <c r="Q61" s="29" t="str">
        <f>IF('100_25 (Calc and Input Sheet)'!AB61&gt;0, '100_25 (Calc and Input Sheet)'!AB61, " ")</f>
        <v xml:space="preserve"> </v>
      </c>
      <c r="R61" s="10"/>
      <c r="S61" s="14" t="str">
        <f>IF('100_25 (Calc and Input Sheet)'!AD61&gt;0, '100_25 (Calc and Input Sheet)'!AD61, " ")</f>
        <v xml:space="preserve"> </v>
      </c>
      <c r="T61" s="10" t="str">
        <f>IF('100_25 (Calc and Input Sheet)'!AC61&gt;0, '100_25 (Calc and Input Sheet)'!AC61, " ")</f>
        <v xml:space="preserve"> </v>
      </c>
      <c r="U61" s="14" t="str">
        <f>IF('100_25 (Calc and Input Sheet)'!AF61&gt;0, '100_25 (Calc and Input Sheet)'!AF61, " ")</f>
        <v xml:space="preserve"> </v>
      </c>
      <c r="V61" s="29" t="str">
        <f>IF('100_25 (Calc and Input Sheet)'!AL61&gt;0, '100_25 (Calc and Input Sheet)'!AL61, " ")</f>
        <v xml:space="preserve"> </v>
      </c>
      <c r="W61" s="29" t="str">
        <f>IF('100_25 (Calc and Input Sheet)'!AO61&gt;0, '100_25 (Calc and Input Sheet)'!AO61, " ")</f>
        <v xml:space="preserve"> </v>
      </c>
      <c r="X61" s="29" t="str">
        <f>IF('100_25 (Calc and Input Sheet)'!AR61&gt;0, '100_25 (Calc and Input Sheet)'!AR61, " ")</f>
        <v xml:space="preserve"> </v>
      </c>
      <c r="Y61" s="29" t="str">
        <f>IF('100_25 (Calc and Input Sheet)'!AU61&gt;0, '100_25 (Calc and Input Sheet)'!AU61, " ")</f>
        <v xml:space="preserve"> </v>
      </c>
      <c r="Z61" s="29" t="str">
        <f>IF('100_25 (Calc and Input Sheet)'!AW61&gt;0, '100_25 (Calc and Input Sheet)'!AW61, " ")</f>
        <v xml:space="preserve"> </v>
      </c>
      <c r="AA61" s="14" t="str">
        <f>IF('100_25 (Calc and Input Sheet)'!AX61&gt;0, '100_25 (Calc and Input Sheet)'!AX61, " ")</f>
        <v xml:space="preserve"> </v>
      </c>
    </row>
    <row r="62" spans="1:27" x14ac:dyDescent="0.25">
      <c r="A62" s="7" t="str">
        <f>IF('100_25 (Calc and Input Sheet)'!A62&gt;0, '100_25 (Calc and Input Sheet)'!A62, " ")</f>
        <v xml:space="preserve"> </v>
      </c>
      <c r="B62" s="14" t="str">
        <f>IF('100_25 (Calc and Input Sheet)'!B62&gt;0, '100_25 (Calc and Input Sheet)'!B62, " ")</f>
        <v xml:space="preserve"> </v>
      </c>
      <c r="C62" s="21" t="str">
        <f>IF('100_25 (Calc and Input Sheet)'!C62&gt;0, '100_25 (Calc and Input Sheet)'!C62, " ")</f>
        <v xml:space="preserve"> </v>
      </c>
      <c r="D62" s="21" t="str">
        <f>IF('100_25 (Calc and Input Sheet)'!D62&gt;0, '100_25 (Calc and Input Sheet)'!D62, " ")</f>
        <v xml:space="preserve"> </v>
      </c>
      <c r="E62" s="29" t="str">
        <f>IF('100_25 (Calc and Input Sheet)'!E62&gt;0, '100_25 (Calc and Input Sheet)'!E62, " ")</f>
        <v xml:space="preserve"> </v>
      </c>
      <c r="F62" s="29" t="str">
        <f>IF('100_25 (Calc and Input Sheet)'!F62&gt;0, '100_25 (Calc and Input Sheet)'!F62, " ")</f>
        <v xml:space="preserve"> </v>
      </c>
      <c r="G62" s="29" t="str">
        <f>IF('100_25 (Calc and Input Sheet)'!H62&gt;0, '100_25 (Calc and Input Sheet)'!H62, " ")</f>
        <v xml:space="preserve"> </v>
      </c>
      <c r="H62" s="29" t="str">
        <f>IF('100_25 (Calc and Input Sheet)'!J62&gt;0, '100_25 (Calc and Input Sheet)'!J62, " ")</f>
        <v xml:space="preserve"> </v>
      </c>
      <c r="I62" s="29" t="str">
        <f>IF('100_25 (Calc and Input Sheet)'!L62&gt;0, '100_25 (Calc and Input Sheet)'!L62, " ")</f>
        <v xml:space="preserve"> </v>
      </c>
      <c r="J62" s="29" t="str">
        <f>IF('100_25 (Calc and Input Sheet)'!N62&gt;0, '100_25 (Calc and Input Sheet)'!N62, " ")</f>
        <v xml:space="preserve"> </v>
      </c>
      <c r="K62" s="29" t="str">
        <f>IF('100_25 (Calc and Input Sheet)'!P62&gt;0, '100_25 (Calc and Input Sheet)'!P62, " ")</f>
        <v xml:space="preserve"> </v>
      </c>
      <c r="L62" s="29" t="str">
        <f>IF('100_25 (Calc and Input Sheet)'!R62&gt;0, '100_25 (Calc and Input Sheet)'!R62, " ")</f>
        <v xml:space="preserve"> </v>
      </c>
      <c r="M62" s="29" t="str">
        <f>IF('100_25 (Calc and Input Sheet)'!T62&gt;0, '100_25 (Calc and Input Sheet)'!T62, " ")</f>
        <v xml:space="preserve"> </v>
      </c>
      <c r="N62" s="29" t="str">
        <f>IF('100_25 (Calc and Input Sheet)'!V62&gt;0, '100_25 (Calc and Input Sheet)'!V62, " ")</f>
        <v xml:space="preserve"> </v>
      </c>
      <c r="O62" s="29" t="str">
        <f>IF('100_25 (Calc and Input Sheet)'!X62&gt;0, '100_25 (Calc and Input Sheet)'!X62, " ")</f>
        <v xml:space="preserve"> </v>
      </c>
      <c r="P62" s="10" t="str">
        <f>IF('100_25 (Calc and Input Sheet)'!AA62&gt;0, '100_25 (Calc and Input Sheet)'!AA62, " ")</f>
        <v xml:space="preserve"> </v>
      </c>
      <c r="Q62" s="29" t="str">
        <f>IF('100_25 (Calc and Input Sheet)'!AB62&gt;0, '100_25 (Calc and Input Sheet)'!AB62, " ")</f>
        <v xml:space="preserve"> </v>
      </c>
      <c r="R62" s="10"/>
      <c r="S62" s="14" t="str">
        <f>IF('100_25 (Calc and Input Sheet)'!AD62&gt;0, '100_25 (Calc and Input Sheet)'!AD62, " ")</f>
        <v xml:space="preserve"> </v>
      </c>
      <c r="T62" s="10" t="str">
        <f>IF('100_25 (Calc and Input Sheet)'!AC62&gt;0, '100_25 (Calc and Input Sheet)'!AC62, " ")</f>
        <v xml:space="preserve"> </v>
      </c>
      <c r="U62" s="14" t="str">
        <f>IF('100_25 (Calc and Input Sheet)'!AF62&gt;0, '100_25 (Calc and Input Sheet)'!AF62, " ")</f>
        <v xml:space="preserve"> </v>
      </c>
      <c r="V62" s="29" t="str">
        <f>IF('100_25 (Calc and Input Sheet)'!AL62&gt;0, '100_25 (Calc and Input Sheet)'!AL62, " ")</f>
        <v xml:space="preserve"> </v>
      </c>
      <c r="W62" s="29" t="str">
        <f>IF('100_25 (Calc and Input Sheet)'!AO62&gt;0, '100_25 (Calc and Input Sheet)'!AO62, " ")</f>
        <v xml:space="preserve"> </v>
      </c>
      <c r="X62" s="29" t="str">
        <f>IF('100_25 (Calc and Input Sheet)'!AR62&gt;0, '100_25 (Calc and Input Sheet)'!AR62, " ")</f>
        <v xml:space="preserve"> </v>
      </c>
      <c r="Y62" s="29" t="str">
        <f>IF('100_25 (Calc and Input Sheet)'!AU62&gt;0, '100_25 (Calc and Input Sheet)'!AU62, " ")</f>
        <v xml:space="preserve"> </v>
      </c>
      <c r="Z62" s="29" t="str">
        <f>IF('100_25 (Calc and Input Sheet)'!AW62&gt;0, '100_25 (Calc and Input Sheet)'!AW62, " ")</f>
        <v xml:space="preserve"> </v>
      </c>
      <c r="AA62" s="14" t="str">
        <f>IF('100_25 (Calc and Input Sheet)'!AX62&gt;0, '100_25 (Calc and Input Sheet)'!AX62, " ")</f>
        <v xml:space="preserve"> </v>
      </c>
    </row>
    <row r="63" spans="1:27" x14ac:dyDescent="0.25">
      <c r="A63" s="7" t="str">
        <f>IF('100_25 (Calc and Input Sheet)'!A63&gt;0, '100_25 (Calc and Input Sheet)'!A63, " ")</f>
        <v xml:space="preserve"> </v>
      </c>
      <c r="B63" s="14" t="str">
        <f>IF('100_25 (Calc and Input Sheet)'!B63&gt;0, '100_25 (Calc and Input Sheet)'!B63, " ")</f>
        <v xml:space="preserve"> </v>
      </c>
      <c r="C63" s="21" t="str">
        <f>IF('100_25 (Calc and Input Sheet)'!C63&gt;0, '100_25 (Calc and Input Sheet)'!C63, " ")</f>
        <v xml:space="preserve"> </v>
      </c>
      <c r="D63" s="21" t="str">
        <f>IF('100_25 (Calc and Input Sheet)'!D63&gt;0, '100_25 (Calc and Input Sheet)'!D63, " ")</f>
        <v xml:space="preserve"> </v>
      </c>
      <c r="E63" s="29" t="str">
        <f>IF('100_25 (Calc and Input Sheet)'!E63&gt;0, '100_25 (Calc and Input Sheet)'!E63, " ")</f>
        <v xml:space="preserve"> </v>
      </c>
      <c r="F63" s="29" t="str">
        <f>IF('100_25 (Calc and Input Sheet)'!F63&gt;0, '100_25 (Calc and Input Sheet)'!F63, " ")</f>
        <v xml:space="preserve"> </v>
      </c>
      <c r="G63" s="29" t="str">
        <f>IF('100_25 (Calc and Input Sheet)'!H63&gt;0, '100_25 (Calc and Input Sheet)'!H63, " ")</f>
        <v xml:space="preserve"> </v>
      </c>
      <c r="H63" s="29" t="str">
        <f>IF('100_25 (Calc and Input Sheet)'!J63&gt;0, '100_25 (Calc and Input Sheet)'!J63, " ")</f>
        <v xml:space="preserve"> </v>
      </c>
      <c r="I63" s="29" t="str">
        <f>IF('100_25 (Calc and Input Sheet)'!L63&gt;0, '100_25 (Calc and Input Sheet)'!L63, " ")</f>
        <v xml:space="preserve"> </v>
      </c>
      <c r="J63" s="29" t="str">
        <f>IF('100_25 (Calc and Input Sheet)'!N63&gt;0, '100_25 (Calc and Input Sheet)'!N63, " ")</f>
        <v xml:space="preserve"> </v>
      </c>
      <c r="K63" s="29" t="str">
        <f>IF('100_25 (Calc and Input Sheet)'!P63&gt;0, '100_25 (Calc and Input Sheet)'!P63, " ")</f>
        <v xml:space="preserve"> </v>
      </c>
      <c r="L63" s="29" t="str">
        <f>IF('100_25 (Calc and Input Sheet)'!R63&gt;0, '100_25 (Calc and Input Sheet)'!R63, " ")</f>
        <v xml:space="preserve"> </v>
      </c>
      <c r="M63" s="29" t="str">
        <f>IF('100_25 (Calc and Input Sheet)'!T63&gt;0, '100_25 (Calc and Input Sheet)'!T63, " ")</f>
        <v xml:space="preserve"> </v>
      </c>
      <c r="N63" s="29" t="str">
        <f>IF('100_25 (Calc and Input Sheet)'!V63&gt;0, '100_25 (Calc and Input Sheet)'!V63, " ")</f>
        <v xml:space="preserve"> </v>
      </c>
      <c r="O63" s="29" t="str">
        <f>IF('100_25 (Calc and Input Sheet)'!X63&gt;0, '100_25 (Calc and Input Sheet)'!X63, " ")</f>
        <v xml:space="preserve"> </v>
      </c>
      <c r="P63" s="10" t="str">
        <f>IF('100_25 (Calc and Input Sheet)'!AA63&gt;0, '100_25 (Calc and Input Sheet)'!AA63, " ")</f>
        <v xml:space="preserve"> </v>
      </c>
      <c r="Q63" s="29" t="str">
        <f>IF('100_25 (Calc and Input Sheet)'!AB63&gt;0, '100_25 (Calc and Input Sheet)'!AB63, " ")</f>
        <v xml:space="preserve"> </v>
      </c>
      <c r="R63" s="10"/>
      <c r="S63" s="14" t="str">
        <f>IF('100_25 (Calc and Input Sheet)'!AD63&gt;0, '100_25 (Calc and Input Sheet)'!AD63, " ")</f>
        <v xml:space="preserve"> </v>
      </c>
      <c r="T63" s="10" t="str">
        <f>IF('100_25 (Calc and Input Sheet)'!AC63&gt;0, '100_25 (Calc and Input Sheet)'!AC63, " ")</f>
        <v xml:space="preserve"> </v>
      </c>
      <c r="U63" s="14" t="str">
        <f>IF('100_25 (Calc and Input Sheet)'!AF63&gt;0, '100_25 (Calc and Input Sheet)'!AF63, " ")</f>
        <v xml:space="preserve"> </v>
      </c>
      <c r="V63" s="29" t="str">
        <f>IF('100_25 (Calc and Input Sheet)'!AL63&gt;0, '100_25 (Calc and Input Sheet)'!AL63, " ")</f>
        <v xml:space="preserve"> </v>
      </c>
      <c r="W63" s="29" t="str">
        <f>IF('100_25 (Calc and Input Sheet)'!AO63&gt;0, '100_25 (Calc and Input Sheet)'!AO63, " ")</f>
        <v xml:space="preserve"> </v>
      </c>
      <c r="X63" s="29" t="str">
        <f>IF('100_25 (Calc and Input Sheet)'!AR63&gt;0, '100_25 (Calc and Input Sheet)'!AR63, " ")</f>
        <v xml:space="preserve"> </v>
      </c>
      <c r="Y63" s="29" t="str">
        <f>IF('100_25 (Calc and Input Sheet)'!AU63&gt;0, '100_25 (Calc and Input Sheet)'!AU63, " ")</f>
        <v xml:space="preserve"> </v>
      </c>
      <c r="Z63" s="29" t="str">
        <f>IF('100_25 (Calc and Input Sheet)'!AW63&gt;0, '100_25 (Calc and Input Sheet)'!AW63, " ")</f>
        <v xml:space="preserve"> </v>
      </c>
      <c r="AA63" s="14" t="str">
        <f>IF('100_25 (Calc and Input Sheet)'!AX63&gt;0, '100_25 (Calc and Input Sheet)'!AX63, " ")</f>
        <v xml:space="preserve"> </v>
      </c>
    </row>
  </sheetData>
  <mergeCells count="34">
    <mergeCell ref="AA35:AA45"/>
    <mergeCell ref="A37:A45"/>
    <mergeCell ref="B37:B45"/>
    <mergeCell ref="C37:D45"/>
    <mergeCell ref="E37:E44"/>
    <mergeCell ref="F37:F44"/>
    <mergeCell ref="A35:D36"/>
    <mergeCell ref="E35:G36"/>
    <mergeCell ref="H35:O36"/>
    <mergeCell ref="Y37:Y44"/>
    <mergeCell ref="P36:U36"/>
    <mergeCell ref="W36:Y36"/>
    <mergeCell ref="P35:Z35"/>
    <mergeCell ref="H37:H44"/>
    <mergeCell ref="G37:G44"/>
    <mergeCell ref="O37:O44"/>
    <mergeCell ref="A1:AA1"/>
    <mergeCell ref="A2:AA2"/>
    <mergeCell ref="A3:AA4"/>
    <mergeCell ref="AA24:AA26"/>
    <mergeCell ref="AA27:AA28"/>
    <mergeCell ref="I37:I44"/>
    <mergeCell ref="J37:J44"/>
    <mergeCell ref="K37:K44"/>
    <mergeCell ref="L37:L44"/>
    <mergeCell ref="M37:M44"/>
    <mergeCell ref="N37:N44"/>
    <mergeCell ref="Z37:Z44"/>
    <mergeCell ref="X37:X44"/>
    <mergeCell ref="W37:W44"/>
    <mergeCell ref="V37:V44"/>
    <mergeCell ref="P37:Q44"/>
    <mergeCell ref="T37:U44"/>
    <mergeCell ref="R37:S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4FCC7-CFDD-4BB4-A9DF-1A61EA49C014}">
  <sheetPr>
    <tabColor rgb="FF00B050"/>
  </sheetPr>
  <dimension ref="A1:AX95"/>
  <sheetViews>
    <sheetView topLeftCell="Y22" zoomScale="70" zoomScaleNormal="70" workbookViewId="0">
      <selection activeCell="AM68" sqref="AM68"/>
    </sheetView>
  </sheetViews>
  <sheetFormatPr defaultRowHeight="15" x14ac:dyDescent="0.25"/>
  <cols>
    <col min="1" max="1" width="34.7109375" customWidth="1"/>
    <col min="2" max="2" width="13" style="15" customWidth="1"/>
    <col min="3" max="4" width="16.7109375" style="15" customWidth="1"/>
    <col min="5" max="49" width="12.5703125" style="15" customWidth="1"/>
    <col min="50" max="50" width="76.7109375" style="15" customWidth="1"/>
  </cols>
  <sheetData>
    <row r="1" spans="1:50" ht="13.15" customHeight="1" x14ac:dyDescent="0.25">
      <c r="A1" s="49" t="s">
        <v>63</v>
      </c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2"/>
    </row>
    <row r="2" spans="1:50" ht="13.15" customHeight="1" x14ac:dyDescent="0.25">
      <c r="A2" s="53" t="s">
        <v>29</v>
      </c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6"/>
    </row>
    <row r="3" spans="1:50" ht="13.15" customHeight="1" x14ac:dyDescent="0.25">
      <c r="A3" s="57" t="s">
        <v>72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60"/>
    </row>
    <row r="4" spans="1:50" ht="13.15" customHeight="1" thickBot="1" x14ac:dyDescent="0.3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3"/>
    </row>
    <row r="5" spans="1:50" ht="13.15" customHeight="1" x14ac:dyDescent="0.25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6"/>
    </row>
    <row r="6" spans="1:50" ht="13.15" customHeight="1" x14ac:dyDescent="0.25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6"/>
    </row>
    <row r="7" spans="1:50" ht="13.15" customHeight="1" x14ac:dyDescent="0.25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6"/>
    </row>
    <row r="8" spans="1:50" ht="13.15" customHeight="1" x14ac:dyDescent="0.25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6"/>
    </row>
    <row r="9" spans="1:50" ht="13.15" customHeigh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6"/>
    </row>
    <row r="10" spans="1:50" ht="13.15" customHeight="1" x14ac:dyDescent="0.25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6"/>
    </row>
    <row r="11" spans="1:50" ht="13.15" customHeight="1" x14ac:dyDescent="0.25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6"/>
    </row>
    <row r="12" spans="1:50" ht="13.15" customHeight="1" x14ac:dyDescent="0.25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6"/>
    </row>
    <row r="13" spans="1:50" ht="13.15" customHeight="1" x14ac:dyDescent="0.2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6"/>
    </row>
    <row r="14" spans="1:50" ht="13.15" customHeight="1" x14ac:dyDescent="0.25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6"/>
    </row>
    <row r="15" spans="1:50" ht="13.15" customHeight="1" x14ac:dyDescent="0.2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6"/>
    </row>
    <row r="16" spans="1:50" ht="13.15" customHeight="1" x14ac:dyDescent="0.25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6"/>
    </row>
    <row r="17" spans="1:50" ht="13.15" customHeight="1" x14ac:dyDescent="0.25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6"/>
    </row>
    <row r="18" spans="1:50" ht="13.15" customHeight="1" x14ac:dyDescent="0.2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6"/>
    </row>
    <row r="19" spans="1:50" ht="13.15" customHeight="1" x14ac:dyDescent="0.25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6"/>
    </row>
    <row r="20" spans="1:50" ht="13.15" customHeight="1" x14ac:dyDescent="0.25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6"/>
    </row>
    <row r="21" spans="1:50" ht="13.15" customHeight="1" x14ac:dyDescent="0.25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6"/>
    </row>
    <row r="22" spans="1:50" ht="13.15" customHeight="1" x14ac:dyDescent="0.25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7"/>
    </row>
    <row r="23" spans="1:50" ht="13.15" customHeight="1" x14ac:dyDescent="0.25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7"/>
    </row>
    <row r="24" spans="1:50" ht="13.15" customHeight="1" x14ac:dyDescent="0.25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64"/>
    </row>
    <row r="25" spans="1:50" ht="13.15" customHeight="1" x14ac:dyDescent="0.25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64"/>
    </row>
    <row r="26" spans="1:50" ht="13.15" customHeight="1" x14ac:dyDescent="0.25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64"/>
    </row>
    <row r="27" spans="1:50" ht="13.15" customHeight="1" x14ac:dyDescent="0.25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64"/>
    </row>
    <row r="28" spans="1:50" ht="13.15" customHeight="1" x14ac:dyDescent="0.25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64"/>
    </row>
    <row r="29" spans="1:50" ht="13.15" customHeight="1" x14ac:dyDescent="0.25">
      <c r="A29" s="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8"/>
    </row>
    <row r="30" spans="1:50" ht="13.15" customHeight="1" x14ac:dyDescent="0.25">
      <c r="A30" s="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8"/>
    </row>
    <row r="31" spans="1:50" ht="13.15" customHeight="1" x14ac:dyDescent="0.25">
      <c r="A31" s="2" t="s">
        <v>70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8"/>
    </row>
    <row r="32" spans="1:50" ht="13.15" customHeight="1" x14ac:dyDescent="0.25">
      <c r="A32" s="2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6"/>
    </row>
    <row r="33" spans="1:50" ht="13.15" customHeight="1" x14ac:dyDescent="0.25">
      <c r="A33" s="2" t="s">
        <v>25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6"/>
    </row>
    <row r="34" spans="1:50" ht="13.15" customHeight="1" thickBot="1" x14ac:dyDescent="0.3">
      <c r="A34" s="92" t="s">
        <v>71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4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9"/>
    </row>
    <row r="35" spans="1:50" ht="15" customHeight="1" thickTop="1" x14ac:dyDescent="0.25">
      <c r="A35" s="102" t="s">
        <v>12</v>
      </c>
      <c r="B35" s="103"/>
      <c r="C35" s="103"/>
      <c r="D35" s="104"/>
      <c r="E35" s="108" t="s">
        <v>11</v>
      </c>
      <c r="F35" s="103"/>
      <c r="G35" s="103"/>
      <c r="H35" s="104"/>
      <c r="I35" s="108" t="s">
        <v>4</v>
      </c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4"/>
      <c r="Y35" s="110" t="s">
        <v>51</v>
      </c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2"/>
      <c r="AX35" s="65" t="s">
        <v>10</v>
      </c>
    </row>
    <row r="36" spans="1:50" ht="15" customHeight="1" x14ac:dyDescent="0.25">
      <c r="A36" s="105"/>
      <c r="B36" s="106"/>
      <c r="C36" s="106"/>
      <c r="D36" s="107"/>
      <c r="E36" s="109"/>
      <c r="F36" s="106"/>
      <c r="G36" s="106"/>
      <c r="H36" s="107"/>
      <c r="I36" s="109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99" t="s">
        <v>69</v>
      </c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1"/>
      <c r="AK36" s="35"/>
      <c r="AL36" s="34"/>
      <c r="AM36" s="120" t="s">
        <v>82</v>
      </c>
      <c r="AN36" s="120"/>
      <c r="AO36" s="120"/>
      <c r="AP36" s="120"/>
      <c r="AQ36" s="120"/>
      <c r="AR36" s="120"/>
      <c r="AS36" s="120"/>
      <c r="AT36" s="120"/>
      <c r="AU36" s="120"/>
      <c r="AV36" s="36"/>
      <c r="AW36" s="34"/>
      <c r="AX36" s="66"/>
    </row>
    <row r="37" spans="1:50" ht="14.45" customHeight="1" x14ac:dyDescent="0.25">
      <c r="A37" s="122" t="s">
        <v>9</v>
      </c>
      <c r="B37" s="124" t="s">
        <v>8</v>
      </c>
      <c r="C37" s="127" t="s">
        <v>7</v>
      </c>
      <c r="D37" s="127"/>
      <c r="E37" s="127" t="s">
        <v>6</v>
      </c>
      <c r="F37" s="129" t="s">
        <v>5</v>
      </c>
      <c r="G37" s="127" t="s">
        <v>4</v>
      </c>
      <c r="H37" s="129" t="s">
        <v>4</v>
      </c>
      <c r="I37" s="114" t="s">
        <v>39</v>
      </c>
      <c r="J37" s="117" t="s">
        <v>31</v>
      </c>
      <c r="K37" s="114" t="s">
        <v>40</v>
      </c>
      <c r="L37" s="117" t="s">
        <v>32</v>
      </c>
      <c r="M37" s="114" t="s">
        <v>41</v>
      </c>
      <c r="N37" s="117" t="s">
        <v>33</v>
      </c>
      <c r="O37" s="114" t="s">
        <v>42</v>
      </c>
      <c r="P37" s="117" t="s">
        <v>34</v>
      </c>
      <c r="Q37" s="114" t="s">
        <v>43</v>
      </c>
      <c r="R37" s="117" t="s">
        <v>35</v>
      </c>
      <c r="S37" s="114" t="s">
        <v>44</v>
      </c>
      <c r="T37" s="117" t="s">
        <v>36</v>
      </c>
      <c r="U37" s="114" t="s">
        <v>45</v>
      </c>
      <c r="V37" s="117" t="s">
        <v>37</v>
      </c>
      <c r="W37" s="114" t="s">
        <v>46</v>
      </c>
      <c r="X37" s="117" t="s">
        <v>38</v>
      </c>
      <c r="Y37" s="95" t="s">
        <v>48</v>
      </c>
      <c r="Z37" s="95" t="s">
        <v>50</v>
      </c>
      <c r="AA37" s="97" t="s">
        <v>49</v>
      </c>
      <c r="AB37" s="113" t="s">
        <v>49</v>
      </c>
      <c r="AC37" s="95" t="s">
        <v>64</v>
      </c>
      <c r="AD37" s="95" t="s">
        <v>65</v>
      </c>
      <c r="AE37" s="97" t="s">
        <v>54</v>
      </c>
      <c r="AF37" s="97" t="s">
        <v>54</v>
      </c>
      <c r="AG37" s="95" t="s">
        <v>66</v>
      </c>
      <c r="AH37" s="95" t="s">
        <v>67</v>
      </c>
      <c r="AI37" s="97" t="s">
        <v>68</v>
      </c>
      <c r="AJ37" s="97" t="s">
        <v>68</v>
      </c>
      <c r="AK37" s="95" t="s">
        <v>47</v>
      </c>
      <c r="AL37" s="97" t="s">
        <v>27</v>
      </c>
      <c r="AM37" s="121"/>
      <c r="AN37" s="121"/>
      <c r="AO37" s="113" t="s">
        <v>49</v>
      </c>
      <c r="AP37" s="121"/>
      <c r="AQ37" s="121"/>
      <c r="AR37" s="113" t="s">
        <v>54</v>
      </c>
      <c r="AS37" s="121"/>
      <c r="AT37" s="121"/>
      <c r="AU37" s="113" t="s">
        <v>68</v>
      </c>
      <c r="AV37" s="95" t="s">
        <v>62</v>
      </c>
      <c r="AW37" s="97" t="s">
        <v>62</v>
      </c>
      <c r="AX37" s="67"/>
    </row>
    <row r="38" spans="1:50" ht="14.45" customHeight="1" x14ac:dyDescent="0.25">
      <c r="A38" s="122"/>
      <c r="B38" s="125"/>
      <c r="C38" s="127"/>
      <c r="D38" s="127"/>
      <c r="E38" s="127"/>
      <c r="F38" s="129"/>
      <c r="G38" s="127"/>
      <c r="H38" s="129"/>
      <c r="I38" s="115"/>
      <c r="J38" s="118"/>
      <c r="K38" s="115"/>
      <c r="L38" s="118"/>
      <c r="M38" s="115"/>
      <c r="N38" s="118"/>
      <c r="O38" s="115"/>
      <c r="P38" s="118"/>
      <c r="Q38" s="115"/>
      <c r="R38" s="118"/>
      <c r="S38" s="115"/>
      <c r="T38" s="118"/>
      <c r="U38" s="115"/>
      <c r="V38" s="118"/>
      <c r="W38" s="115"/>
      <c r="X38" s="118"/>
      <c r="Y38" s="95"/>
      <c r="Z38" s="95"/>
      <c r="AA38" s="97"/>
      <c r="AB38" s="97"/>
      <c r="AC38" s="95"/>
      <c r="AD38" s="95"/>
      <c r="AE38" s="97"/>
      <c r="AF38" s="97"/>
      <c r="AG38" s="95"/>
      <c r="AH38" s="95"/>
      <c r="AI38" s="97"/>
      <c r="AJ38" s="97"/>
      <c r="AK38" s="95"/>
      <c r="AL38" s="97"/>
      <c r="AM38" s="95"/>
      <c r="AN38" s="95"/>
      <c r="AO38" s="97"/>
      <c r="AP38" s="95"/>
      <c r="AQ38" s="95"/>
      <c r="AR38" s="97"/>
      <c r="AS38" s="95"/>
      <c r="AT38" s="95"/>
      <c r="AU38" s="97"/>
      <c r="AV38" s="95"/>
      <c r="AW38" s="97"/>
      <c r="AX38" s="67"/>
    </row>
    <row r="39" spans="1:50" ht="14.45" customHeight="1" x14ac:dyDescent="0.25">
      <c r="A39" s="122"/>
      <c r="B39" s="125"/>
      <c r="C39" s="127"/>
      <c r="D39" s="127"/>
      <c r="E39" s="127"/>
      <c r="F39" s="129"/>
      <c r="G39" s="127"/>
      <c r="H39" s="129"/>
      <c r="I39" s="115"/>
      <c r="J39" s="118"/>
      <c r="K39" s="115"/>
      <c r="L39" s="118"/>
      <c r="M39" s="115"/>
      <c r="N39" s="118"/>
      <c r="O39" s="115"/>
      <c r="P39" s="118"/>
      <c r="Q39" s="115"/>
      <c r="R39" s="118"/>
      <c r="S39" s="115"/>
      <c r="T39" s="118"/>
      <c r="U39" s="115"/>
      <c r="V39" s="118"/>
      <c r="W39" s="115"/>
      <c r="X39" s="118"/>
      <c r="Y39" s="95"/>
      <c r="Z39" s="95"/>
      <c r="AA39" s="97"/>
      <c r="AB39" s="97"/>
      <c r="AC39" s="95"/>
      <c r="AD39" s="95"/>
      <c r="AE39" s="97"/>
      <c r="AF39" s="97"/>
      <c r="AG39" s="95"/>
      <c r="AH39" s="95"/>
      <c r="AI39" s="97"/>
      <c r="AJ39" s="97"/>
      <c r="AK39" s="95"/>
      <c r="AL39" s="97"/>
      <c r="AM39" s="95"/>
      <c r="AN39" s="95"/>
      <c r="AO39" s="97"/>
      <c r="AP39" s="95"/>
      <c r="AQ39" s="95"/>
      <c r="AR39" s="97"/>
      <c r="AS39" s="95"/>
      <c r="AT39" s="95"/>
      <c r="AU39" s="97"/>
      <c r="AV39" s="95"/>
      <c r="AW39" s="97"/>
      <c r="AX39" s="67"/>
    </row>
    <row r="40" spans="1:50" ht="14.45" customHeight="1" x14ac:dyDescent="0.25">
      <c r="A40" s="122"/>
      <c r="B40" s="125"/>
      <c r="C40" s="127"/>
      <c r="D40" s="127"/>
      <c r="E40" s="127"/>
      <c r="F40" s="129"/>
      <c r="G40" s="127"/>
      <c r="H40" s="129"/>
      <c r="I40" s="115"/>
      <c r="J40" s="118"/>
      <c r="K40" s="115"/>
      <c r="L40" s="118"/>
      <c r="M40" s="115"/>
      <c r="N40" s="118"/>
      <c r="O40" s="115"/>
      <c r="P40" s="118"/>
      <c r="Q40" s="115"/>
      <c r="R40" s="118"/>
      <c r="S40" s="115"/>
      <c r="T40" s="118"/>
      <c r="U40" s="115"/>
      <c r="V40" s="118"/>
      <c r="W40" s="115"/>
      <c r="X40" s="118"/>
      <c r="Y40" s="95"/>
      <c r="Z40" s="95"/>
      <c r="AA40" s="97"/>
      <c r="AB40" s="97"/>
      <c r="AC40" s="95"/>
      <c r="AD40" s="95"/>
      <c r="AE40" s="97"/>
      <c r="AF40" s="97"/>
      <c r="AG40" s="95"/>
      <c r="AH40" s="95"/>
      <c r="AI40" s="97"/>
      <c r="AJ40" s="97"/>
      <c r="AK40" s="95"/>
      <c r="AL40" s="97"/>
      <c r="AM40" s="95"/>
      <c r="AN40" s="95"/>
      <c r="AO40" s="97"/>
      <c r="AP40" s="95"/>
      <c r="AQ40" s="95"/>
      <c r="AR40" s="97"/>
      <c r="AS40" s="95"/>
      <c r="AT40" s="95"/>
      <c r="AU40" s="97"/>
      <c r="AV40" s="95"/>
      <c r="AW40" s="97"/>
      <c r="AX40" s="67"/>
    </row>
    <row r="41" spans="1:50" ht="14.45" customHeight="1" x14ac:dyDescent="0.25">
      <c r="A41" s="122"/>
      <c r="B41" s="125"/>
      <c r="C41" s="127"/>
      <c r="D41" s="127"/>
      <c r="E41" s="127"/>
      <c r="F41" s="129"/>
      <c r="G41" s="127"/>
      <c r="H41" s="129"/>
      <c r="I41" s="115"/>
      <c r="J41" s="118"/>
      <c r="K41" s="115"/>
      <c r="L41" s="118"/>
      <c r="M41" s="115"/>
      <c r="N41" s="118"/>
      <c r="O41" s="115"/>
      <c r="P41" s="118"/>
      <c r="Q41" s="115"/>
      <c r="R41" s="118"/>
      <c r="S41" s="115"/>
      <c r="T41" s="118"/>
      <c r="U41" s="115"/>
      <c r="V41" s="118"/>
      <c r="W41" s="115"/>
      <c r="X41" s="118"/>
      <c r="Y41" s="95"/>
      <c r="Z41" s="95"/>
      <c r="AA41" s="97"/>
      <c r="AB41" s="97"/>
      <c r="AC41" s="95"/>
      <c r="AD41" s="95"/>
      <c r="AE41" s="97"/>
      <c r="AF41" s="97"/>
      <c r="AG41" s="95"/>
      <c r="AH41" s="95"/>
      <c r="AI41" s="97"/>
      <c r="AJ41" s="97"/>
      <c r="AK41" s="95"/>
      <c r="AL41" s="97"/>
      <c r="AM41" s="95"/>
      <c r="AN41" s="95"/>
      <c r="AO41" s="97"/>
      <c r="AP41" s="95"/>
      <c r="AQ41" s="95"/>
      <c r="AR41" s="97"/>
      <c r="AS41" s="95"/>
      <c r="AT41" s="95"/>
      <c r="AU41" s="97"/>
      <c r="AV41" s="95"/>
      <c r="AW41" s="97"/>
      <c r="AX41" s="67"/>
    </row>
    <row r="42" spans="1:50" ht="14.45" customHeight="1" x14ac:dyDescent="0.25">
      <c r="A42" s="122"/>
      <c r="B42" s="125"/>
      <c r="C42" s="127"/>
      <c r="D42" s="127"/>
      <c r="E42" s="127"/>
      <c r="F42" s="129"/>
      <c r="G42" s="127"/>
      <c r="H42" s="129"/>
      <c r="I42" s="115"/>
      <c r="J42" s="118"/>
      <c r="K42" s="115"/>
      <c r="L42" s="118"/>
      <c r="M42" s="115"/>
      <c r="N42" s="118"/>
      <c r="O42" s="115"/>
      <c r="P42" s="118"/>
      <c r="Q42" s="115"/>
      <c r="R42" s="118"/>
      <c r="S42" s="115"/>
      <c r="T42" s="118"/>
      <c r="U42" s="115"/>
      <c r="V42" s="118"/>
      <c r="W42" s="115"/>
      <c r="X42" s="118"/>
      <c r="Y42" s="95"/>
      <c r="Z42" s="95"/>
      <c r="AA42" s="97"/>
      <c r="AB42" s="97"/>
      <c r="AC42" s="95"/>
      <c r="AD42" s="95"/>
      <c r="AE42" s="97"/>
      <c r="AF42" s="97"/>
      <c r="AG42" s="95"/>
      <c r="AH42" s="95"/>
      <c r="AI42" s="97"/>
      <c r="AJ42" s="97"/>
      <c r="AK42" s="95"/>
      <c r="AL42" s="97"/>
      <c r="AM42" s="95"/>
      <c r="AN42" s="95"/>
      <c r="AO42" s="97"/>
      <c r="AP42" s="95"/>
      <c r="AQ42" s="95"/>
      <c r="AR42" s="97"/>
      <c r="AS42" s="95"/>
      <c r="AT42" s="95"/>
      <c r="AU42" s="97"/>
      <c r="AV42" s="95"/>
      <c r="AW42" s="97"/>
      <c r="AX42" s="67"/>
    </row>
    <row r="43" spans="1:50" ht="14.45" customHeight="1" x14ac:dyDescent="0.25">
      <c r="A43" s="122"/>
      <c r="B43" s="125"/>
      <c r="C43" s="127"/>
      <c r="D43" s="127"/>
      <c r="E43" s="127"/>
      <c r="F43" s="129"/>
      <c r="G43" s="127"/>
      <c r="H43" s="129"/>
      <c r="I43" s="115"/>
      <c r="J43" s="118"/>
      <c r="K43" s="115"/>
      <c r="L43" s="118"/>
      <c r="M43" s="115"/>
      <c r="N43" s="118"/>
      <c r="O43" s="115"/>
      <c r="P43" s="118"/>
      <c r="Q43" s="115"/>
      <c r="R43" s="118"/>
      <c r="S43" s="115"/>
      <c r="T43" s="118"/>
      <c r="U43" s="115"/>
      <c r="V43" s="118"/>
      <c r="W43" s="115"/>
      <c r="X43" s="118"/>
      <c r="Y43" s="95"/>
      <c r="Z43" s="95"/>
      <c r="AA43" s="97"/>
      <c r="AB43" s="97"/>
      <c r="AC43" s="95"/>
      <c r="AD43" s="95"/>
      <c r="AE43" s="97"/>
      <c r="AF43" s="97"/>
      <c r="AG43" s="95"/>
      <c r="AH43" s="95"/>
      <c r="AI43" s="97"/>
      <c r="AJ43" s="97"/>
      <c r="AK43" s="95"/>
      <c r="AL43" s="97"/>
      <c r="AM43" s="95"/>
      <c r="AN43" s="95"/>
      <c r="AO43" s="97"/>
      <c r="AP43" s="95"/>
      <c r="AQ43" s="95"/>
      <c r="AR43" s="97"/>
      <c r="AS43" s="95"/>
      <c r="AT43" s="95"/>
      <c r="AU43" s="97"/>
      <c r="AV43" s="95"/>
      <c r="AW43" s="97"/>
      <c r="AX43" s="67"/>
    </row>
    <row r="44" spans="1:50" x14ac:dyDescent="0.25">
      <c r="A44" s="122"/>
      <c r="B44" s="125"/>
      <c r="C44" s="127"/>
      <c r="D44" s="127"/>
      <c r="E44" s="127"/>
      <c r="F44" s="129"/>
      <c r="G44" s="127"/>
      <c r="H44" s="129"/>
      <c r="I44" s="116"/>
      <c r="J44" s="119"/>
      <c r="K44" s="116"/>
      <c r="L44" s="119"/>
      <c r="M44" s="116"/>
      <c r="N44" s="119"/>
      <c r="O44" s="116"/>
      <c r="P44" s="119"/>
      <c r="Q44" s="116"/>
      <c r="R44" s="119"/>
      <c r="S44" s="116"/>
      <c r="T44" s="119"/>
      <c r="U44" s="116"/>
      <c r="V44" s="119"/>
      <c r="W44" s="116"/>
      <c r="X44" s="119"/>
      <c r="Y44" s="96"/>
      <c r="Z44" s="96"/>
      <c r="AA44" s="98"/>
      <c r="AB44" s="98"/>
      <c r="AC44" s="96"/>
      <c r="AD44" s="96"/>
      <c r="AE44" s="98"/>
      <c r="AF44" s="98"/>
      <c r="AG44" s="96"/>
      <c r="AH44" s="96"/>
      <c r="AI44" s="98"/>
      <c r="AJ44" s="98"/>
      <c r="AK44" s="96"/>
      <c r="AL44" s="98"/>
      <c r="AM44" s="96"/>
      <c r="AN44" s="96"/>
      <c r="AO44" s="98"/>
      <c r="AP44" s="96"/>
      <c r="AQ44" s="96"/>
      <c r="AR44" s="98"/>
      <c r="AS44" s="96"/>
      <c r="AT44" s="96"/>
      <c r="AU44" s="98"/>
      <c r="AV44" s="96"/>
      <c r="AW44" s="98"/>
      <c r="AX44" s="67"/>
    </row>
    <row r="45" spans="1:50" ht="15.75" thickBot="1" x14ac:dyDescent="0.3">
      <c r="A45" s="123"/>
      <c r="B45" s="126"/>
      <c r="C45" s="128"/>
      <c r="D45" s="128"/>
      <c r="E45" s="22" t="s">
        <v>3</v>
      </c>
      <c r="F45" s="23" t="s">
        <v>3</v>
      </c>
      <c r="G45" s="22" t="s">
        <v>30</v>
      </c>
      <c r="H45" s="23" t="s">
        <v>0</v>
      </c>
      <c r="I45" s="22" t="s">
        <v>30</v>
      </c>
      <c r="J45" s="23" t="s">
        <v>0</v>
      </c>
      <c r="K45" s="22" t="s">
        <v>30</v>
      </c>
      <c r="L45" s="23" t="s">
        <v>0</v>
      </c>
      <c r="M45" s="22" t="s">
        <v>30</v>
      </c>
      <c r="N45" s="23" t="s">
        <v>0</v>
      </c>
      <c r="O45" s="22" t="s">
        <v>30</v>
      </c>
      <c r="P45" s="23" t="s">
        <v>0</v>
      </c>
      <c r="Q45" s="22" t="s">
        <v>30</v>
      </c>
      <c r="R45" s="23" t="s">
        <v>0</v>
      </c>
      <c r="S45" s="22" t="s">
        <v>30</v>
      </c>
      <c r="T45" s="23" t="s">
        <v>0</v>
      </c>
      <c r="U45" s="22" t="s">
        <v>30</v>
      </c>
      <c r="V45" s="23" t="s">
        <v>0</v>
      </c>
      <c r="W45" s="22" t="s">
        <v>30</v>
      </c>
      <c r="X45" s="23" t="s">
        <v>0</v>
      </c>
      <c r="Y45" s="22" t="s">
        <v>28</v>
      </c>
      <c r="Z45" s="22" t="s">
        <v>52</v>
      </c>
      <c r="AA45" s="23" t="s">
        <v>2</v>
      </c>
      <c r="AB45" s="23" t="s">
        <v>0</v>
      </c>
      <c r="AC45" s="22" t="s">
        <v>28</v>
      </c>
      <c r="AD45" s="22" t="s">
        <v>52</v>
      </c>
      <c r="AE45" s="23" t="s">
        <v>2</v>
      </c>
      <c r="AF45" s="23" t="s">
        <v>0</v>
      </c>
      <c r="AG45" s="22" t="s">
        <v>28</v>
      </c>
      <c r="AH45" s="22" t="s">
        <v>52</v>
      </c>
      <c r="AI45" s="23" t="s">
        <v>2</v>
      </c>
      <c r="AJ45" s="23" t="s">
        <v>0</v>
      </c>
      <c r="AK45" s="22" t="s">
        <v>30</v>
      </c>
      <c r="AL45" s="23" t="s">
        <v>0</v>
      </c>
      <c r="AM45" s="22"/>
      <c r="AN45" s="22"/>
      <c r="AO45" s="27" t="s">
        <v>2</v>
      </c>
      <c r="AP45" s="22"/>
      <c r="AQ45" s="22"/>
      <c r="AR45" s="27" t="s">
        <v>2</v>
      </c>
      <c r="AS45" s="22"/>
      <c r="AT45" s="22"/>
      <c r="AU45" s="27" t="s">
        <v>2</v>
      </c>
      <c r="AV45" s="22" t="s">
        <v>30</v>
      </c>
      <c r="AW45" s="23" t="s">
        <v>0</v>
      </c>
      <c r="AX45" s="68"/>
    </row>
    <row r="46" spans="1:50" x14ac:dyDescent="0.25">
      <c r="A46" s="6" t="s">
        <v>73</v>
      </c>
      <c r="B46" s="13" t="s">
        <v>20</v>
      </c>
      <c r="C46" s="20">
        <v>207221.13</v>
      </c>
      <c r="D46" s="20">
        <v>207579.9</v>
      </c>
      <c r="E46" s="38">
        <v>26</v>
      </c>
      <c r="F46" s="26">
        <f>D46-C46</f>
        <v>358.76999999998952</v>
      </c>
      <c r="G46" s="24">
        <v>9395.9</v>
      </c>
      <c r="H46" s="26">
        <f>G46/9</f>
        <v>1043.9888888888888</v>
      </c>
      <c r="I46" s="30"/>
      <c r="J46" s="26">
        <f>I46/9</f>
        <v>0</v>
      </c>
      <c r="K46" s="30"/>
      <c r="L46" s="26">
        <f>K46/9</f>
        <v>0</v>
      </c>
      <c r="M46" s="30"/>
      <c r="N46" s="26">
        <f>M46/9</f>
        <v>0</v>
      </c>
      <c r="O46" s="30"/>
      <c r="P46" s="26">
        <f>O46/9</f>
        <v>0</v>
      </c>
      <c r="Q46" s="30"/>
      <c r="R46" s="26">
        <f>Q46/9</f>
        <v>0</v>
      </c>
      <c r="S46" s="30"/>
      <c r="T46" s="26">
        <f>S46/9</f>
        <v>0</v>
      </c>
      <c r="U46" s="30"/>
      <c r="V46" s="26">
        <f>U46/9</f>
        <v>0</v>
      </c>
      <c r="W46" s="30"/>
      <c r="X46" s="26">
        <f>W46/9</f>
        <v>0</v>
      </c>
      <c r="Y46" s="24">
        <v>1.5</v>
      </c>
      <c r="Z46" s="24">
        <v>147</v>
      </c>
      <c r="AA46" s="26">
        <f>((SUM($G46,$I46,$K46,$M46,$O46,$Q46,$S46,$U46,$W46))*(Y46/12)*Z46)/2000</f>
        <v>86.324831250000003</v>
      </c>
      <c r="AB46" s="26">
        <f>SUM($H46,$J46,$L46,$N46,$P46,$R46,$T46,$V46,$X46)</f>
        <v>1043.9888888888888</v>
      </c>
      <c r="AC46" s="24"/>
      <c r="AD46" s="24"/>
      <c r="AE46" s="26">
        <f>((SUM($G46,$I46,$K46,$M46,$O46,$Q46,$S46,$U46,$W46))*(AC46/12)*AD46)/2000</f>
        <v>0</v>
      </c>
      <c r="AF46" s="26">
        <f>SUM($H46,$J46,$L46,$N46,$P46,$R46,$T46,$V46,$X46)</f>
        <v>1043.9888888888888</v>
      </c>
      <c r="AG46" s="24"/>
      <c r="AH46" s="24"/>
      <c r="AI46" s="26">
        <f>((SUM($G46,$I46,$K46,$M46,$O46,$Q46,$S46,$U46,$W46))*(AG46/12)*AH46)/2000</f>
        <v>0</v>
      </c>
      <c r="AJ46" s="26">
        <f>SUM($H46,$J46,$L46,$N46,$P46,$R46,$T46,$V46,$X46)</f>
        <v>1043.9888888888888</v>
      </c>
      <c r="AK46" s="24"/>
      <c r="AL46" s="26">
        <f>AK46/9</f>
        <v>0</v>
      </c>
      <c r="AM46" s="24"/>
      <c r="AN46" s="24"/>
      <c r="AO46" s="26">
        <f>AA46*0.06</f>
        <v>5.1794898749999998</v>
      </c>
      <c r="AP46" s="30"/>
      <c r="AQ46" s="30"/>
      <c r="AR46" s="26">
        <f>AE46*0.06</f>
        <v>0</v>
      </c>
      <c r="AS46" s="30"/>
      <c r="AT46" s="30"/>
      <c r="AU46" s="26">
        <f>AI46*0.06</f>
        <v>0</v>
      </c>
      <c r="AV46" s="24">
        <f>G46</f>
        <v>9395.9</v>
      </c>
      <c r="AW46" s="26">
        <f>AV46/9</f>
        <v>1043.9888888888888</v>
      </c>
      <c r="AX46" s="13"/>
    </row>
    <row r="47" spans="1:50" x14ac:dyDescent="0.25">
      <c r="A47" s="7" t="s">
        <v>73</v>
      </c>
      <c r="B47" s="14" t="s">
        <v>20</v>
      </c>
      <c r="C47" s="21">
        <v>207579.9</v>
      </c>
      <c r="D47" s="21">
        <v>207789.68</v>
      </c>
      <c r="E47" s="10">
        <v>22</v>
      </c>
      <c r="F47" s="31">
        <f>D47-C47</f>
        <v>209.77999999999884</v>
      </c>
      <c r="G47" s="25">
        <v>4476.8999999999996</v>
      </c>
      <c r="H47" s="31">
        <f>G47/9</f>
        <v>497.43333333333328</v>
      </c>
      <c r="I47" s="32"/>
      <c r="J47" s="31">
        <f>I47/9</f>
        <v>0</v>
      </c>
      <c r="K47" s="32"/>
      <c r="L47" s="31">
        <f>K47/9</f>
        <v>0</v>
      </c>
      <c r="M47" s="32"/>
      <c r="N47" s="31">
        <f>M47/9</f>
        <v>0</v>
      </c>
      <c r="O47" s="32"/>
      <c r="P47" s="31">
        <f>O47/9</f>
        <v>0</v>
      </c>
      <c r="Q47" s="32"/>
      <c r="R47" s="31">
        <f>Q47/9</f>
        <v>0</v>
      </c>
      <c r="S47" s="32"/>
      <c r="T47" s="31">
        <f>S47/9</f>
        <v>0</v>
      </c>
      <c r="U47" s="32"/>
      <c r="V47" s="31">
        <f>U47/9</f>
        <v>0</v>
      </c>
      <c r="W47" s="32"/>
      <c r="X47" s="31">
        <f>W47/9</f>
        <v>0</v>
      </c>
      <c r="Y47" s="25">
        <v>1.5</v>
      </c>
      <c r="Z47" s="25">
        <v>147</v>
      </c>
      <c r="AA47" s="33">
        <f>((SUM($G47,$I47,$K47,$M47,$O47,$Q47,$S47,$U47,$W47))*(Y47/12)*Z47)/2000</f>
        <v>41.131518749999998</v>
      </c>
      <c r="AB47" s="31">
        <f>SUM($H47,$J47,$L47,$N47,$P47,$R47,$T47,$V47,$X47)</f>
        <v>497.43333333333328</v>
      </c>
      <c r="AC47" s="25"/>
      <c r="AD47" s="25"/>
      <c r="AE47" s="33">
        <f>((SUM($G47,$I47,$K47,$M47,$O47,$Q47,$S47,$U47,$W47))*(AC47/12)*AD47)/2000</f>
        <v>0</v>
      </c>
      <c r="AF47" s="31">
        <f>SUM($H47,$J47,$L47,$N47,$P47,$R47,$T47,$V47,$X47)</f>
        <v>497.43333333333328</v>
      </c>
      <c r="AG47" s="25"/>
      <c r="AH47" s="25"/>
      <c r="AI47" s="33">
        <f>((SUM($G47,$I47,$K47,$M47,$O47,$Q47,$S47,$U47,$W47))*(AG47/12)*AH47)/2000</f>
        <v>0</v>
      </c>
      <c r="AJ47" s="31">
        <f>SUM($H47,$J47,$L47,$N47,$P47,$R47,$T47,$V47,$X47)</f>
        <v>497.43333333333328</v>
      </c>
      <c r="AK47" s="25"/>
      <c r="AL47" s="31">
        <f>AK47/9</f>
        <v>0</v>
      </c>
      <c r="AM47" s="25"/>
      <c r="AN47" s="25"/>
      <c r="AO47" s="31">
        <f>AA47*0.06</f>
        <v>2.467891125</v>
      </c>
      <c r="AP47" s="32"/>
      <c r="AQ47" s="32"/>
      <c r="AR47" s="31">
        <f>AE47*0.06</f>
        <v>0</v>
      </c>
      <c r="AS47" s="32"/>
      <c r="AT47" s="32"/>
      <c r="AU47" s="31">
        <f>AI47*0.06</f>
        <v>0</v>
      </c>
      <c r="AV47" s="25">
        <f>G47</f>
        <v>4476.8999999999996</v>
      </c>
      <c r="AW47" s="31">
        <f>AV47/9</f>
        <v>497.43333333333328</v>
      </c>
      <c r="AX47" s="14"/>
    </row>
    <row r="48" spans="1:50" x14ac:dyDescent="0.25">
      <c r="A48" s="7" t="s">
        <v>73</v>
      </c>
      <c r="B48" s="14" t="s">
        <v>20</v>
      </c>
      <c r="C48" s="21">
        <v>207789.68</v>
      </c>
      <c r="D48" s="21">
        <v>207839.07</v>
      </c>
      <c r="E48" s="39" t="s">
        <v>74</v>
      </c>
      <c r="F48" s="31">
        <f t="shared" ref="F48:F51" si="0">D48-C48</f>
        <v>49.39000000001397</v>
      </c>
      <c r="G48" s="25">
        <v>1458.9</v>
      </c>
      <c r="H48" s="31">
        <f t="shared" ref="H48:H52" si="1">G48/9</f>
        <v>162.10000000000002</v>
      </c>
      <c r="I48" s="32"/>
      <c r="J48" s="31">
        <f t="shared" ref="J48:J52" si="2">I48/9</f>
        <v>0</v>
      </c>
      <c r="K48" s="32"/>
      <c r="L48" s="31">
        <f t="shared" ref="L48:L52" si="3">K48/9</f>
        <v>0</v>
      </c>
      <c r="M48" s="32"/>
      <c r="N48" s="31">
        <f t="shared" ref="N48:N52" si="4">M48/9</f>
        <v>0</v>
      </c>
      <c r="O48" s="32"/>
      <c r="P48" s="31">
        <f t="shared" ref="P48:P52" si="5">O48/9</f>
        <v>0</v>
      </c>
      <c r="Q48" s="32"/>
      <c r="R48" s="31">
        <f t="shared" ref="R48:R52" si="6">Q48/9</f>
        <v>0</v>
      </c>
      <c r="S48" s="32"/>
      <c r="T48" s="31">
        <f t="shared" ref="T48:T52" si="7">S48/9</f>
        <v>0</v>
      </c>
      <c r="U48" s="32"/>
      <c r="V48" s="31">
        <f t="shared" ref="V48:V52" si="8">U48/9</f>
        <v>0</v>
      </c>
      <c r="W48" s="32"/>
      <c r="X48" s="31">
        <f t="shared" ref="X48:X52" si="9">W48/9</f>
        <v>0</v>
      </c>
      <c r="Y48" s="25">
        <v>1.5</v>
      </c>
      <c r="Z48" s="25">
        <v>147</v>
      </c>
      <c r="AA48" s="33">
        <f t="shared" ref="AA48:AA51" si="10">((SUM($G48,$I48,$K48,$M48,$O48,$Q48,$S48,$U48,$W48))*(Y48/12)*Z48)/2000</f>
        <v>13.403643750000001</v>
      </c>
      <c r="AB48" s="31">
        <f t="shared" ref="AB48:AB52" si="11">SUM($H48,$J48,$L48,$N48,$P48,$R48,$T48,$V48,$X48)</f>
        <v>162.10000000000002</v>
      </c>
      <c r="AC48" s="25"/>
      <c r="AD48" s="25"/>
      <c r="AE48" s="33">
        <f t="shared" ref="AE48:AE51" si="12">((SUM($G48,$I48,$K48,$M48,$O48,$Q48,$S48,$U48,$W48))*(AC48/12)*AD48)/2000</f>
        <v>0</v>
      </c>
      <c r="AF48" s="31">
        <f t="shared" ref="AF48:AF52" si="13">SUM($H48,$J48,$L48,$N48,$P48,$R48,$T48,$V48,$X48)</f>
        <v>162.10000000000002</v>
      </c>
      <c r="AG48" s="25"/>
      <c r="AH48" s="25"/>
      <c r="AI48" s="33">
        <f t="shared" ref="AI48:AI51" si="14">((SUM($G48,$I48,$K48,$M48,$O48,$Q48,$S48,$U48,$W48))*(AG48/12)*AH48)/2000</f>
        <v>0</v>
      </c>
      <c r="AJ48" s="31">
        <f t="shared" ref="AJ48:AJ52" si="15">SUM($H48,$J48,$L48,$N48,$P48,$R48,$T48,$V48,$X48)</f>
        <v>162.10000000000002</v>
      </c>
      <c r="AK48" s="25"/>
      <c r="AL48" s="31">
        <f t="shared" ref="AL48:AL52" si="16">AK48/9</f>
        <v>0</v>
      </c>
      <c r="AM48" s="25"/>
      <c r="AN48" s="25"/>
      <c r="AO48" s="31">
        <f t="shared" ref="AO48:AO52" si="17">AA48*0.06</f>
        <v>0.80421862499999996</v>
      </c>
      <c r="AP48" s="32"/>
      <c r="AQ48" s="32"/>
      <c r="AR48" s="31">
        <f t="shared" ref="AR48:AR52" si="18">AE48*0.06</f>
        <v>0</v>
      </c>
      <c r="AS48" s="32"/>
      <c r="AT48" s="32"/>
      <c r="AU48" s="31">
        <f t="shared" ref="AU48:AU52" si="19">AI48*0.06</f>
        <v>0</v>
      </c>
      <c r="AV48" s="25">
        <f>G48</f>
        <v>1458.9</v>
      </c>
      <c r="AW48" s="31">
        <f t="shared" ref="AW48:AW52" si="20">AV48/9</f>
        <v>162.10000000000002</v>
      </c>
      <c r="AX48" s="14"/>
    </row>
    <row r="49" spans="1:50" x14ac:dyDescent="0.25">
      <c r="A49" s="7" t="s">
        <v>73</v>
      </c>
      <c r="B49" s="14" t="s">
        <v>20</v>
      </c>
      <c r="C49" s="21">
        <v>207839.07</v>
      </c>
      <c r="D49" s="21">
        <v>207866.87</v>
      </c>
      <c r="E49" s="39" t="s">
        <v>75</v>
      </c>
      <c r="F49" s="31">
        <f t="shared" si="0"/>
        <v>27.799999999988358</v>
      </c>
      <c r="G49" s="25">
        <v>1403.7</v>
      </c>
      <c r="H49" s="31">
        <f t="shared" si="1"/>
        <v>155.96666666666667</v>
      </c>
      <c r="I49" s="32"/>
      <c r="J49" s="31">
        <f t="shared" si="2"/>
        <v>0</v>
      </c>
      <c r="K49" s="32"/>
      <c r="L49" s="31">
        <f t="shared" si="3"/>
        <v>0</v>
      </c>
      <c r="M49" s="32"/>
      <c r="N49" s="31">
        <f t="shared" si="4"/>
        <v>0</v>
      </c>
      <c r="O49" s="32"/>
      <c r="P49" s="31">
        <f t="shared" si="5"/>
        <v>0</v>
      </c>
      <c r="Q49" s="32"/>
      <c r="R49" s="31">
        <f t="shared" si="6"/>
        <v>0</v>
      </c>
      <c r="S49" s="32"/>
      <c r="T49" s="31">
        <f t="shared" si="7"/>
        <v>0</v>
      </c>
      <c r="U49" s="32"/>
      <c r="V49" s="31">
        <f t="shared" si="8"/>
        <v>0</v>
      </c>
      <c r="W49" s="32"/>
      <c r="X49" s="31">
        <f t="shared" si="9"/>
        <v>0</v>
      </c>
      <c r="Y49" s="25">
        <v>1.5</v>
      </c>
      <c r="Z49" s="25">
        <v>147</v>
      </c>
      <c r="AA49" s="33">
        <f t="shared" si="10"/>
        <v>12.896493749999999</v>
      </c>
      <c r="AB49" s="31">
        <f t="shared" si="11"/>
        <v>155.96666666666667</v>
      </c>
      <c r="AC49" s="25"/>
      <c r="AD49" s="25"/>
      <c r="AE49" s="33">
        <f t="shared" si="12"/>
        <v>0</v>
      </c>
      <c r="AF49" s="31">
        <f t="shared" si="13"/>
        <v>155.96666666666667</v>
      </c>
      <c r="AG49" s="25"/>
      <c r="AH49" s="25"/>
      <c r="AI49" s="33">
        <f t="shared" si="14"/>
        <v>0</v>
      </c>
      <c r="AJ49" s="31">
        <f t="shared" si="15"/>
        <v>155.96666666666667</v>
      </c>
      <c r="AK49" s="25"/>
      <c r="AL49" s="31">
        <f t="shared" si="16"/>
        <v>0</v>
      </c>
      <c r="AM49" s="25"/>
      <c r="AN49" s="25"/>
      <c r="AO49" s="31">
        <f t="shared" si="17"/>
        <v>0.77378962499999993</v>
      </c>
      <c r="AP49" s="32"/>
      <c r="AQ49" s="32"/>
      <c r="AR49" s="31">
        <f t="shared" si="18"/>
        <v>0</v>
      </c>
      <c r="AS49" s="32"/>
      <c r="AT49" s="32"/>
      <c r="AU49" s="31">
        <f t="shared" si="19"/>
        <v>0</v>
      </c>
      <c r="AV49" s="25">
        <f>G49</f>
        <v>1403.7</v>
      </c>
      <c r="AW49" s="31">
        <f t="shared" si="20"/>
        <v>155.96666666666667</v>
      </c>
      <c r="AX49" s="14"/>
    </row>
    <row r="50" spans="1:50" x14ac:dyDescent="0.25">
      <c r="A50" s="7" t="s">
        <v>76</v>
      </c>
      <c r="B50" s="14" t="s">
        <v>20</v>
      </c>
      <c r="C50" s="21">
        <v>407827.18</v>
      </c>
      <c r="D50" s="21">
        <v>408210.11</v>
      </c>
      <c r="E50" s="10">
        <v>52</v>
      </c>
      <c r="F50" s="31">
        <f t="shared" si="0"/>
        <v>382.92999999999302</v>
      </c>
      <c r="G50" s="25">
        <f>E50*F50</f>
        <v>19912.359999999637</v>
      </c>
      <c r="H50" s="31">
        <f t="shared" si="1"/>
        <v>2212.4844444444043</v>
      </c>
      <c r="I50" s="32"/>
      <c r="J50" s="31">
        <f t="shared" si="2"/>
        <v>0</v>
      </c>
      <c r="K50" s="32"/>
      <c r="L50" s="31">
        <f t="shared" si="3"/>
        <v>0</v>
      </c>
      <c r="M50" s="32"/>
      <c r="N50" s="31">
        <f t="shared" si="4"/>
        <v>0</v>
      </c>
      <c r="O50" s="32"/>
      <c r="P50" s="31">
        <f t="shared" si="5"/>
        <v>0</v>
      </c>
      <c r="Q50" s="32"/>
      <c r="R50" s="31">
        <f t="shared" si="6"/>
        <v>0</v>
      </c>
      <c r="S50" s="32"/>
      <c r="T50" s="31">
        <f t="shared" si="7"/>
        <v>0</v>
      </c>
      <c r="U50" s="32"/>
      <c r="V50" s="31">
        <f t="shared" si="8"/>
        <v>0</v>
      </c>
      <c r="W50" s="32"/>
      <c r="X50" s="31">
        <f t="shared" si="9"/>
        <v>0</v>
      </c>
      <c r="Y50" s="25">
        <v>1.5</v>
      </c>
      <c r="Z50" s="25">
        <v>147</v>
      </c>
      <c r="AA50" s="33">
        <f t="shared" si="10"/>
        <v>182.94480749999667</v>
      </c>
      <c r="AB50" s="31">
        <f t="shared" si="11"/>
        <v>2212.4844444444043</v>
      </c>
      <c r="AC50" s="25"/>
      <c r="AD50" s="25"/>
      <c r="AE50" s="33">
        <f t="shared" si="12"/>
        <v>0</v>
      </c>
      <c r="AF50" s="31">
        <f t="shared" si="13"/>
        <v>2212.4844444444043</v>
      </c>
      <c r="AG50" s="25"/>
      <c r="AH50" s="25"/>
      <c r="AI50" s="33">
        <f t="shared" si="14"/>
        <v>0</v>
      </c>
      <c r="AJ50" s="31">
        <f t="shared" si="15"/>
        <v>2212.4844444444043</v>
      </c>
      <c r="AK50" s="25"/>
      <c r="AL50" s="31">
        <f t="shared" si="16"/>
        <v>0</v>
      </c>
      <c r="AM50" s="25"/>
      <c r="AN50" s="25"/>
      <c r="AO50" s="31">
        <f t="shared" si="17"/>
        <v>10.9766884499998</v>
      </c>
      <c r="AP50" s="32"/>
      <c r="AQ50" s="32"/>
      <c r="AR50" s="31">
        <f t="shared" si="18"/>
        <v>0</v>
      </c>
      <c r="AS50" s="32"/>
      <c r="AT50" s="32"/>
      <c r="AU50" s="31">
        <f t="shared" si="19"/>
        <v>0</v>
      </c>
      <c r="AV50" s="25">
        <f t="shared" ref="AV50:AV51" si="21">G50</f>
        <v>19912.359999999637</v>
      </c>
      <c r="AW50" s="31">
        <f t="shared" si="20"/>
        <v>2212.4844444444043</v>
      </c>
      <c r="AX50" s="14"/>
    </row>
    <row r="51" spans="1:50" x14ac:dyDescent="0.25">
      <c r="A51" s="7" t="s">
        <v>77</v>
      </c>
      <c r="B51" s="14" t="s">
        <v>20</v>
      </c>
      <c r="C51" s="21">
        <v>607549.61</v>
      </c>
      <c r="D51" s="21">
        <v>607864.24</v>
      </c>
      <c r="E51" s="39" t="s">
        <v>78</v>
      </c>
      <c r="F51" s="31">
        <f t="shared" si="0"/>
        <v>314.63000000000466</v>
      </c>
      <c r="G51" s="25">
        <v>13241.2</v>
      </c>
      <c r="H51" s="31">
        <f t="shared" si="1"/>
        <v>1471.2444444444445</v>
      </c>
      <c r="I51" s="32"/>
      <c r="J51" s="31">
        <f t="shared" si="2"/>
        <v>0</v>
      </c>
      <c r="K51" s="32"/>
      <c r="L51" s="31">
        <f t="shared" si="3"/>
        <v>0</v>
      </c>
      <c r="M51" s="32"/>
      <c r="N51" s="31">
        <f t="shared" si="4"/>
        <v>0</v>
      </c>
      <c r="O51" s="32"/>
      <c r="P51" s="31">
        <f t="shared" si="5"/>
        <v>0</v>
      </c>
      <c r="Q51" s="32"/>
      <c r="R51" s="31">
        <f t="shared" si="6"/>
        <v>0</v>
      </c>
      <c r="S51" s="32"/>
      <c r="T51" s="31">
        <f t="shared" si="7"/>
        <v>0</v>
      </c>
      <c r="U51" s="32"/>
      <c r="V51" s="31">
        <f t="shared" si="8"/>
        <v>0</v>
      </c>
      <c r="W51" s="32"/>
      <c r="X51" s="31">
        <f t="shared" si="9"/>
        <v>0</v>
      </c>
      <c r="Y51" s="25">
        <v>1.5</v>
      </c>
      <c r="Z51" s="25">
        <v>147</v>
      </c>
      <c r="AA51" s="33">
        <f t="shared" si="10"/>
        <v>121.653525</v>
      </c>
      <c r="AB51" s="31">
        <f t="shared" si="11"/>
        <v>1471.2444444444445</v>
      </c>
      <c r="AC51" s="25"/>
      <c r="AD51" s="25"/>
      <c r="AE51" s="33">
        <f t="shared" si="12"/>
        <v>0</v>
      </c>
      <c r="AF51" s="31">
        <f t="shared" si="13"/>
        <v>1471.2444444444445</v>
      </c>
      <c r="AG51" s="25"/>
      <c r="AH51" s="25"/>
      <c r="AI51" s="33">
        <f t="shared" si="14"/>
        <v>0</v>
      </c>
      <c r="AJ51" s="31">
        <f t="shared" si="15"/>
        <v>1471.2444444444445</v>
      </c>
      <c r="AK51" s="25"/>
      <c r="AL51" s="31">
        <f t="shared" si="16"/>
        <v>0</v>
      </c>
      <c r="AM51" s="25"/>
      <c r="AN51" s="25"/>
      <c r="AO51" s="31">
        <f t="shared" si="17"/>
        <v>7.2992115000000002</v>
      </c>
      <c r="AP51" s="32"/>
      <c r="AQ51" s="32"/>
      <c r="AR51" s="31">
        <f t="shared" si="18"/>
        <v>0</v>
      </c>
      <c r="AS51" s="32"/>
      <c r="AT51" s="32"/>
      <c r="AU51" s="31">
        <f t="shared" si="19"/>
        <v>0</v>
      </c>
      <c r="AV51" s="25">
        <f t="shared" si="21"/>
        <v>13241.2</v>
      </c>
      <c r="AW51" s="31">
        <f t="shared" si="20"/>
        <v>1471.2444444444445</v>
      </c>
      <c r="AX51" s="14"/>
    </row>
    <row r="52" spans="1:50" x14ac:dyDescent="0.25">
      <c r="A52" s="7" t="s">
        <v>79</v>
      </c>
      <c r="B52" s="14" t="s">
        <v>20</v>
      </c>
      <c r="C52" s="21">
        <v>807864.24</v>
      </c>
      <c r="D52" s="21">
        <v>808195.98</v>
      </c>
      <c r="E52" s="10">
        <v>100</v>
      </c>
      <c r="F52" s="31">
        <f t="shared" ref="F52" si="22">D52-C52</f>
        <v>331.73999999999069</v>
      </c>
      <c r="G52" s="25">
        <f>E52*F52</f>
        <v>33173.999999999069</v>
      </c>
      <c r="H52" s="31">
        <f t="shared" si="1"/>
        <v>3685.9999999998963</v>
      </c>
      <c r="I52" s="32"/>
      <c r="J52" s="31">
        <f t="shared" si="2"/>
        <v>0</v>
      </c>
      <c r="K52" s="32"/>
      <c r="L52" s="31">
        <f t="shared" si="3"/>
        <v>0</v>
      </c>
      <c r="M52" s="32"/>
      <c r="N52" s="31">
        <f t="shared" si="4"/>
        <v>0</v>
      </c>
      <c r="O52" s="32"/>
      <c r="P52" s="31">
        <f t="shared" si="5"/>
        <v>0</v>
      </c>
      <c r="Q52" s="32"/>
      <c r="R52" s="31">
        <f t="shared" si="6"/>
        <v>0</v>
      </c>
      <c r="S52" s="32"/>
      <c r="T52" s="31">
        <f t="shared" si="7"/>
        <v>0</v>
      </c>
      <c r="U52" s="32"/>
      <c r="V52" s="31">
        <f t="shared" si="8"/>
        <v>0</v>
      </c>
      <c r="W52" s="32"/>
      <c r="X52" s="31">
        <f t="shared" si="9"/>
        <v>0</v>
      </c>
      <c r="Y52" s="25">
        <v>1.5</v>
      </c>
      <c r="Z52" s="25">
        <v>147</v>
      </c>
      <c r="AA52" s="33">
        <f t="shared" ref="AA52" si="23">((SUM($G52,$I52,$K52,$M52,$O52,$Q52,$S52,$U52,$W52))*(Y52/12)*Z52)/2000</f>
        <v>304.78612499999144</v>
      </c>
      <c r="AB52" s="31">
        <f t="shared" si="11"/>
        <v>3685.9999999998963</v>
      </c>
      <c r="AC52" s="25"/>
      <c r="AD52" s="25"/>
      <c r="AE52" s="33">
        <f t="shared" ref="AE52" si="24">((SUM($G52,$I52,$K52,$M52,$O52,$Q52,$S52,$U52,$W52))*(AC52/12)*AD52)/2000</f>
        <v>0</v>
      </c>
      <c r="AF52" s="31">
        <f t="shared" si="13"/>
        <v>3685.9999999998963</v>
      </c>
      <c r="AG52" s="25"/>
      <c r="AH52" s="25"/>
      <c r="AI52" s="33">
        <f t="shared" ref="AI52" si="25">((SUM($G52,$I52,$K52,$M52,$O52,$Q52,$S52,$U52,$W52))*(AG52/12)*AH52)/2000</f>
        <v>0</v>
      </c>
      <c r="AJ52" s="31">
        <f t="shared" si="15"/>
        <v>3685.9999999998963</v>
      </c>
      <c r="AK52" s="25"/>
      <c r="AL52" s="31">
        <f t="shared" si="16"/>
        <v>0</v>
      </c>
      <c r="AM52" s="25"/>
      <c r="AN52" s="25"/>
      <c r="AO52" s="31">
        <f t="shared" si="17"/>
        <v>18.287167499999487</v>
      </c>
      <c r="AP52" s="32"/>
      <c r="AQ52" s="32"/>
      <c r="AR52" s="31">
        <f t="shared" si="18"/>
        <v>0</v>
      </c>
      <c r="AS52" s="32"/>
      <c r="AT52" s="32"/>
      <c r="AU52" s="31">
        <f t="shared" si="19"/>
        <v>0</v>
      </c>
      <c r="AV52" s="25">
        <f t="shared" ref="AV52" si="26">G52</f>
        <v>33173.999999999069</v>
      </c>
      <c r="AW52" s="31">
        <f t="shared" si="20"/>
        <v>3685.9999999998963</v>
      </c>
      <c r="AX52" s="14"/>
    </row>
    <row r="53" spans="1:50" x14ac:dyDescent="0.25">
      <c r="A53" s="7"/>
      <c r="B53" s="14"/>
      <c r="C53" s="21"/>
      <c r="D53" s="21"/>
      <c r="E53" s="10"/>
      <c r="F53" s="10"/>
      <c r="G53" s="25"/>
      <c r="H53" s="10"/>
      <c r="I53" s="25"/>
      <c r="J53" s="10"/>
      <c r="K53" s="25"/>
      <c r="L53" s="10"/>
      <c r="M53" s="25"/>
      <c r="N53" s="10"/>
      <c r="O53" s="25"/>
      <c r="P53" s="10"/>
      <c r="Q53" s="25"/>
      <c r="R53" s="10"/>
      <c r="S53" s="25"/>
      <c r="T53" s="10"/>
      <c r="U53" s="25"/>
      <c r="V53" s="10"/>
      <c r="W53" s="25"/>
      <c r="X53" s="10"/>
      <c r="Y53" s="25"/>
      <c r="Z53" s="25"/>
      <c r="AA53" s="10"/>
      <c r="AB53" s="10"/>
      <c r="AC53" s="25"/>
      <c r="AD53" s="25"/>
      <c r="AE53" s="10"/>
      <c r="AF53" s="10"/>
      <c r="AG53" s="25"/>
      <c r="AH53" s="25"/>
      <c r="AI53" s="10"/>
      <c r="AJ53" s="10"/>
      <c r="AK53" s="25"/>
      <c r="AL53" s="10"/>
      <c r="AM53" s="25"/>
      <c r="AN53" s="25"/>
      <c r="AO53" s="10"/>
      <c r="AP53" s="25"/>
      <c r="AQ53" s="25"/>
      <c r="AR53" s="10"/>
      <c r="AS53" s="25"/>
      <c r="AT53" s="25"/>
      <c r="AU53" s="10"/>
      <c r="AV53" s="25"/>
      <c r="AW53" s="10"/>
      <c r="AX53" s="14"/>
    </row>
    <row r="54" spans="1:50" x14ac:dyDescent="0.25">
      <c r="A54" s="7"/>
      <c r="B54" s="14"/>
      <c r="C54" s="21"/>
      <c r="D54" s="21"/>
      <c r="E54" s="10"/>
      <c r="F54" s="10"/>
      <c r="G54" s="25"/>
      <c r="H54" s="10"/>
      <c r="I54" s="25"/>
      <c r="J54" s="10"/>
      <c r="K54" s="25"/>
      <c r="L54" s="10"/>
      <c r="M54" s="25"/>
      <c r="N54" s="10"/>
      <c r="O54" s="25"/>
      <c r="P54" s="10"/>
      <c r="Q54" s="25"/>
      <c r="R54" s="10"/>
      <c r="S54" s="25"/>
      <c r="T54" s="10"/>
      <c r="U54" s="25"/>
      <c r="V54" s="10"/>
      <c r="W54" s="25"/>
      <c r="X54" s="10"/>
      <c r="Y54" s="25"/>
      <c r="Z54" s="25"/>
      <c r="AA54" s="10"/>
      <c r="AB54" s="10"/>
      <c r="AC54" s="25"/>
      <c r="AD54" s="25"/>
      <c r="AE54" s="10"/>
      <c r="AF54" s="10"/>
      <c r="AG54" s="25"/>
      <c r="AH54" s="25"/>
      <c r="AI54" s="10"/>
      <c r="AJ54" s="10"/>
      <c r="AK54" s="25"/>
      <c r="AL54" s="10"/>
      <c r="AM54" s="25"/>
      <c r="AN54" s="25"/>
      <c r="AO54" s="10"/>
      <c r="AP54" s="25"/>
      <c r="AQ54" s="25"/>
      <c r="AR54" s="10"/>
      <c r="AS54" s="25"/>
      <c r="AT54" s="25"/>
      <c r="AU54" s="10"/>
      <c r="AV54" s="25"/>
      <c r="AW54" s="10"/>
      <c r="AX54" s="14"/>
    </row>
    <row r="55" spans="1:50" x14ac:dyDescent="0.25">
      <c r="A55" s="7"/>
      <c r="B55" s="14"/>
      <c r="C55" s="21"/>
      <c r="D55" s="21"/>
      <c r="E55" s="10"/>
      <c r="F55" s="10"/>
      <c r="G55" s="25"/>
      <c r="H55" s="10"/>
      <c r="I55" s="25"/>
      <c r="J55" s="10"/>
      <c r="K55" s="25"/>
      <c r="L55" s="10"/>
      <c r="M55" s="25"/>
      <c r="N55" s="10"/>
      <c r="O55" s="25"/>
      <c r="P55" s="10"/>
      <c r="Q55" s="25"/>
      <c r="R55" s="10"/>
      <c r="S55" s="25"/>
      <c r="T55" s="10"/>
      <c r="U55" s="25"/>
      <c r="V55" s="10"/>
      <c r="W55" s="25"/>
      <c r="X55" s="10"/>
      <c r="Y55" s="25"/>
      <c r="Z55" s="25"/>
      <c r="AA55" s="10"/>
      <c r="AB55" s="10"/>
      <c r="AC55" s="25"/>
      <c r="AD55" s="25"/>
      <c r="AE55" s="10"/>
      <c r="AF55" s="10"/>
      <c r="AG55" s="25"/>
      <c r="AH55" s="25"/>
      <c r="AI55" s="10"/>
      <c r="AJ55" s="10"/>
      <c r="AK55" s="25"/>
      <c r="AL55" s="10"/>
      <c r="AM55" s="25"/>
      <c r="AN55" s="25"/>
      <c r="AO55" s="10"/>
      <c r="AP55" s="25"/>
      <c r="AQ55" s="25"/>
      <c r="AR55" s="10"/>
      <c r="AS55" s="25"/>
      <c r="AT55" s="25"/>
      <c r="AU55" s="10"/>
      <c r="AV55" s="25"/>
      <c r="AW55" s="10"/>
      <c r="AX55" s="14"/>
    </row>
    <row r="56" spans="1:50" x14ac:dyDescent="0.25">
      <c r="A56" s="7"/>
      <c r="B56" s="14"/>
      <c r="C56" s="21"/>
      <c r="D56" s="21"/>
      <c r="E56" s="10"/>
      <c r="F56" s="10"/>
      <c r="G56" s="25"/>
      <c r="H56" s="10"/>
      <c r="I56" s="25"/>
      <c r="J56" s="10"/>
      <c r="K56" s="25"/>
      <c r="L56" s="10"/>
      <c r="M56" s="25"/>
      <c r="N56" s="10"/>
      <c r="O56" s="25"/>
      <c r="P56" s="10"/>
      <c r="Q56" s="25"/>
      <c r="R56" s="10"/>
      <c r="S56" s="25"/>
      <c r="T56" s="10"/>
      <c r="U56" s="25"/>
      <c r="V56" s="10"/>
      <c r="W56" s="25"/>
      <c r="X56" s="10"/>
      <c r="Y56" s="25"/>
      <c r="Z56" s="25"/>
      <c r="AA56" s="10"/>
      <c r="AB56" s="10"/>
      <c r="AC56" s="25"/>
      <c r="AD56" s="25"/>
      <c r="AE56" s="10"/>
      <c r="AF56" s="10"/>
      <c r="AG56" s="25"/>
      <c r="AH56" s="25"/>
      <c r="AI56" s="10"/>
      <c r="AJ56" s="10"/>
      <c r="AK56" s="25"/>
      <c r="AL56" s="10"/>
      <c r="AM56" s="25"/>
      <c r="AN56" s="25"/>
      <c r="AO56" s="10"/>
      <c r="AP56" s="25"/>
      <c r="AQ56" s="25"/>
      <c r="AR56" s="10"/>
      <c r="AS56" s="25"/>
      <c r="AT56" s="25"/>
      <c r="AU56" s="10"/>
      <c r="AV56" s="25"/>
      <c r="AW56" s="10"/>
      <c r="AX56" s="14"/>
    </row>
    <row r="57" spans="1:50" x14ac:dyDescent="0.25">
      <c r="A57" s="7"/>
      <c r="B57" s="14"/>
      <c r="C57" s="21"/>
      <c r="D57" s="21"/>
      <c r="E57" s="10"/>
      <c r="F57" s="10"/>
      <c r="G57" s="25"/>
      <c r="H57" s="10"/>
      <c r="I57" s="25"/>
      <c r="J57" s="10"/>
      <c r="K57" s="25"/>
      <c r="L57" s="10"/>
      <c r="M57" s="25"/>
      <c r="N57" s="10"/>
      <c r="O57" s="25"/>
      <c r="P57" s="10"/>
      <c r="Q57" s="25"/>
      <c r="R57" s="10"/>
      <c r="S57" s="25"/>
      <c r="T57" s="10"/>
      <c r="U57" s="25"/>
      <c r="V57" s="10"/>
      <c r="W57" s="25"/>
      <c r="X57" s="10"/>
      <c r="Y57" s="25"/>
      <c r="Z57" s="25"/>
      <c r="AA57" s="10"/>
      <c r="AB57" s="10"/>
      <c r="AC57" s="25"/>
      <c r="AD57" s="25"/>
      <c r="AE57" s="10"/>
      <c r="AF57" s="10"/>
      <c r="AG57" s="25"/>
      <c r="AH57" s="25"/>
      <c r="AI57" s="10"/>
      <c r="AJ57" s="10"/>
      <c r="AK57" s="25"/>
      <c r="AL57" s="10"/>
      <c r="AM57" s="25"/>
      <c r="AN57" s="25"/>
      <c r="AO57" s="10"/>
      <c r="AP57" s="25"/>
      <c r="AQ57" s="25"/>
      <c r="AR57" s="10"/>
      <c r="AS57" s="25"/>
      <c r="AT57" s="25"/>
      <c r="AU57" s="10"/>
      <c r="AV57" s="25"/>
      <c r="AW57" s="10"/>
      <c r="AX57" s="14"/>
    </row>
    <row r="58" spans="1:50" x14ac:dyDescent="0.25">
      <c r="A58" s="7"/>
      <c r="B58" s="14"/>
      <c r="C58" s="21"/>
      <c r="D58" s="21"/>
      <c r="E58" s="10"/>
      <c r="F58" s="10"/>
      <c r="G58" s="25"/>
      <c r="H58" s="10"/>
      <c r="I58" s="25"/>
      <c r="J58" s="10"/>
      <c r="K58" s="25"/>
      <c r="L58" s="10"/>
      <c r="M58" s="25"/>
      <c r="N58" s="10"/>
      <c r="O58" s="25"/>
      <c r="P58" s="10"/>
      <c r="Q58" s="25"/>
      <c r="R58" s="10"/>
      <c r="S58" s="25"/>
      <c r="T58" s="10"/>
      <c r="U58" s="25"/>
      <c r="V58" s="10"/>
      <c r="W58" s="25"/>
      <c r="X58" s="10"/>
      <c r="Y58" s="25"/>
      <c r="Z58" s="25"/>
      <c r="AA58" s="10"/>
      <c r="AB58" s="10"/>
      <c r="AC58" s="25"/>
      <c r="AD58" s="25"/>
      <c r="AE58" s="10"/>
      <c r="AF58" s="10"/>
      <c r="AG58" s="25"/>
      <c r="AH58" s="25"/>
      <c r="AI58" s="10"/>
      <c r="AJ58" s="10"/>
      <c r="AK58" s="25"/>
      <c r="AL58" s="10"/>
      <c r="AM58" s="25"/>
      <c r="AN58" s="25"/>
      <c r="AO58" s="10"/>
      <c r="AP58" s="25"/>
      <c r="AQ58" s="25"/>
      <c r="AR58" s="10"/>
      <c r="AS58" s="25"/>
      <c r="AT58" s="25"/>
      <c r="AU58" s="10"/>
      <c r="AV58" s="25"/>
      <c r="AW58" s="10"/>
      <c r="AX58" s="14"/>
    </row>
    <row r="59" spans="1:50" x14ac:dyDescent="0.25">
      <c r="A59" s="7"/>
      <c r="B59" s="14"/>
      <c r="C59" s="21"/>
      <c r="D59" s="21"/>
      <c r="E59" s="10"/>
      <c r="F59" s="10"/>
      <c r="G59" s="25"/>
      <c r="H59" s="10"/>
      <c r="I59" s="25"/>
      <c r="J59" s="10"/>
      <c r="K59" s="25"/>
      <c r="L59" s="10"/>
      <c r="M59" s="25"/>
      <c r="N59" s="10"/>
      <c r="O59" s="25"/>
      <c r="P59" s="10"/>
      <c r="Q59" s="25"/>
      <c r="R59" s="10"/>
      <c r="S59" s="25"/>
      <c r="T59" s="10"/>
      <c r="U59" s="25"/>
      <c r="V59" s="10"/>
      <c r="W59" s="25"/>
      <c r="X59" s="10"/>
      <c r="Y59" s="25"/>
      <c r="Z59" s="25"/>
      <c r="AA59" s="10"/>
      <c r="AB59" s="10"/>
      <c r="AC59" s="25"/>
      <c r="AD59" s="25"/>
      <c r="AE59" s="10"/>
      <c r="AF59" s="10"/>
      <c r="AG59" s="25"/>
      <c r="AH59" s="25"/>
      <c r="AI59" s="10"/>
      <c r="AJ59" s="10"/>
      <c r="AK59" s="25"/>
      <c r="AL59" s="10"/>
      <c r="AM59" s="25"/>
      <c r="AN59" s="25"/>
      <c r="AO59" s="10"/>
      <c r="AP59" s="25"/>
      <c r="AQ59" s="25"/>
      <c r="AR59" s="10"/>
      <c r="AS59" s="25"/>
      <c r="AT59" s="25"/>
      <c r="AU59" s="10"/>
      <c r="AV59" s="25"/>
      <c r="AW59" s="10"/>
      <c r="AX59" s="14"/>
    </row>
    <row r="60" spans="1:50" x14ac:dyDescent="0.25">
      <c r="A60" s="7" t="s">
        <v>80</v>
      </c>
      <c r="B60" s="14"/>
      <c r="C60" s="21"/>
      <c r="D60" s="21"/>
      <c r="E60" s="10"/>
      <c r="F60" s="10"/>
      <c r="G60" s="25"/>
      <c r="H60" s="10"/>
      <c r="I60" s="25"/>
      <c r="J60" s="10"/>
      <c r="K60" s="25"/>
      <c r="L60" s="10"/>
      <c r="M60" s="25"/>
      <c r="N60" s="10"/>
      <c r="O60" s="25"/>
      <c r="P60" s="10"/>
      <c r="Q60" s="25"/>
      <c r="R60" s="10"/>
      <c r="S60" s="25"/>
      <c r="T60" s="10"/>
      <c r="U60" s="25"/>
      <c r="V60" s="10"/>
      <c r="W60" s="25"/>
      <c r="X60" s="10"/>
      <c r="Y60" s="25"/>
      <c r="Z60" s="25"/>
      <c r="AA60" s="10">
        <f>SUM(AA$46:AA$58)</f>
        <v>763.14094499998805</v>
      </c>
      <c r="AB60" s="10"/>
      <c r="AC60" s="25"/>
      <c r="AD60" s="25"/>
      <c r="AE60" s="10"/>
      <c r="AF60" s="10"/>
      <c r="AG60" s="25"/>
      <c r="AH60" s="25"/>
      <c r="AI60" s="10"/>
      <c r="AJ60" s="10"/>
      <c r="AK60" s="25"/>
      <c r="AL60" s="10"/>
      <c r="AM60" s="25"/>
      <c r="AN60" s="25"/>
      <c r="AO60" s="10">
        <f>SUM(AO$46:AO58)</f>
        <v>45.788456699999287</v>
      </c>
      <c r="AP60" s="25"/>
      <c r="AQ60" s="25"/>
      <c r="AR60" s="10"/>
      <c r="AS60" s="25"/>
      <c r="AT60" s="25"/>
      <c r="AU60" s="10"/>
      <c r="AV60" s="25"/>
      <c r="AW60" s="10">
        <f>SUM(AW$46:AW58)</f>
        <v>9229.2177777776342</v>
      </c>
      <c r="AX60" s="14"/>
    </row>
    <row r="61" spans="1:50" x14ac:dyDescent="0.25">
      <c r="A61" s="7"/>
      <c r="B61" s="14"/>
      <c r="C61" s="21"/>
      <c r="D61" s="21"/>
      <c r="E61" s="10"/>
      <c r="F61" s="10"/>
      <c r="G61" s="25"/>
      <c r="H61" s="10"/>
      <c r="I61" s="25"/>
      <c r="J61" s="10"/>
      <c r="K61" s="25"/>
      <c r="L61" s="10"/>
      <c r="M61" s="25"/>
      <c r="N61" s="10"/>
      <c r="O61" s="25"/>
      <c r="P61" s="10"/>
      <c r="Q61" s="25"/>
      <c r="R61" s="10"/>
      <c r="S61" s="25"/>
      <c r="T61" s="10"/>
      <c r="U61" s="25"/>
      <c r="V61" s="10"/>
      <c r="W61" s="25"/>
      <c r="X61" s="10"/>
      <c r="Y61" s="25"/>
      <c r="Z61" s="25"/>
      <c r="AA61" s="10"/>
      <c r="AB61" s="10"/>
      <c r="AC61" s="25"/>
      <c r="AD61" s="25"/>
      <c r="AE61" s="10"/>
      <c r="AF61" s="10"/>
      <c r="AG61" s="25"/>
      <c r="AH61" s="25"/>
      <c r="AI61" s="10"/>
      <c r="AJ61" s="10"/>
      <c r="AK61" s="25"/>
      <c r="AL61" s="10"/>
      <c r="AM61" s="25"/>
      <c r="AN61" s="25"/>
      <c r="AO61" s="10"/>
      <c r="AP61" s="25"/>
      <c r="AQ61" s="25"/>
      <c r="AR61" s="10"/>
      <c r="AS61" s="25"/>
      <c r="AT61" s="25"/>
      <c r="AU61" s="10"/>
      <c r="AV61" s="25"/>
      <c r="AW61" s="10"/>
      <c r="AX61" s="14"/>
    </row>
    <row r="62" spans="1:50" x14ac:dyDescent="0.25">
      <c r="A62" s="7"/>
      <c r="B62" s="14"/>
      <c r="C62" s="21"/>
      <c r="D62" s="21"/>
      <c r="E62" s="10"/>
      <c r="F62" s="10"/>
      <c r="G62" s="25"/>
      <c r="H62" s="10"/>
      <c r="I62" s="25"/>
      <c r="J62" s="10"/>
      <c r="K62" s="25"/>
      <c r="L62" s="10"/>
      <c r="M62" s="25"/>
      <c r="N62" s="10"/>
      <c r="O62" s="25"/>
      <c r="P62" s="10"/>
      <c r="Q62" s="25"/>
      <c r="R62" s="10"/>
      <c r="S62" s="25"/>
      <c r="T62" s="10"/>
      <c r="U62" s="25"/>
      <c r="V62" s="10"/>
      <c r="W62" s="25"/>
      <c r="X62" s="10"/>
      <c r="Y62" s="25"/>
      <c r="Z62" s="25"/>
      <c r="AA62" s="10"/>
      <c r="AB62" s="10"/>
      <c r="AC62" s="25"/>
      <c r="AD62" s="25"/>
      <c r="AE62" s="10"/>
      <c r="AF62" s="10"/>
      <c r="AG62" s="25"/>
      <c r="AH62" s="25"/>
      <c r="AI62" s="10"/>
      <c r="AJ62" s="10"/>
      <c r="AK62" s="25"/>
      <c r="AL62" s="10"/>
      <c r="AM62" s="25"/>
      <c r="AN62" s="25"/>
      <c r="AO62" s="10"/>
      <c r="AP62" s="25"/>
      <c r="AQ62" s="25"/>
      <c r="AR62" s="10"/>
      <c r="AS62" s="25"/>
      <c r="AT62" s="25"/>
      <c r="AU62" s="10"/>
      <c r="AV62" s="25"/>
      <c r="AW62" s="10"/>
      <c r="AX62" s="14"/>
    </row>
    <row r="63" spans="1:50" x14ac:dyDescent="0.25">
      <c r="A63" s="7"/>
      <c r="B63" s="14"/>
      <c r="C63" s="21"/>
      <c r="D63" s="21"/>
      <c r="E63" s="10"/>
      <c r="F63" s="10"/>
      <c r="G63" s="25"/>
      <c r="H63" s="10"/>
      <c r="I63" s="25"/>
      <c r="J63" s="10"/>
      <c r="K63" s="25"/>
      <c r="L63" s="10"/>
      <c r="M63" s="25"/>
      <c r="N63" s="10"/>
      <c r="O63" s="25"/>
      <c r="P63" s="10"/>
      <c r="Q63" s="25"/>
      <c r="R63" s="10"/>
      <c r="S63" s="25"/>
      <c r="T63" s="10"/>
      <c r="U63" s="25"/>
      <c r="V63" s="10"/>
      <c r="W63" s="25"/>
      <c r="X63" s="10"/>
      <c r="Y63" s="25"/>
      <c r="Z63" s="25"/>
      <c r="AA63" s="10"/>
      <c r="AB63" s="10"/>
      <c r="AC63" s="25"/>
      <c r="AD63" s="25"/>
      <c r="AE63" s="10"/>
      <c r="AF63" s="10"/>
      <c r="AG63" s="25"/>
      <c r="AH63" s="25"/>
      <c r="AI63" s="10"/>
      <c r="AJ63" s="10"/>
      <c r="AK63" s="25"/>
      <c r="AL63" s="10"/>
      <c r="AM63" s="25"/>
      <c r="AN63" s="25"/>
      <c r="AO63" s="10"/>
      <c r="AP63" s="25"/>
      <c r="AQ63" s="25"/>
      <c r="AR63" s="10"/>
      <c r="AS63" s="25"/>
      <c r="AT63" s="25"/>
      <c r="AU63" s="10"/>
      <c r="AV63" s="25"/>
      <c r="AW63" s="10"/>
      <c r="AX63" s="14"/>
    </row>
    <row r="64" spans="1:50" x14ac:dyDescent="0.25">
      <c r="A64" s="7"/>
      <c r="B64" s="14"/>
      <c r="C64" s="21"/>
      <c r="D64" s="21"/>
      <c r="E64" s="10"/>
      <c r="F64" s="10"/>
      <c r="G64" s="25"/>
      <c r="H64" s="10"/>
      <c r="I64" s="25"/>
      <c r="J64" s="10"/>
      <c r="K64" s="25"/>
      <c r="L64" s="10"/>
      <c r="M64" s="25"/>
      <c r="N64" s="10"/>
      <c r="O64" s="25"/>
      <c r="P64" s="10"/>
      <c r="Q64" s="25"/>
      <c r="R64" s="10"/>
      <c r="S64" s="25"/>
      <c r="T64" s="10"/>
      <c r="U64" s="25"/>
      <c r="V64" s="10"/>
      <c r="W64" s="25"/>
      <c r="X64" s="10"/>
      <c r="Y64" s="25"/>
      <c r="Z64" s="25"/>
      <c r="AA64" s="10"/>
      <c r="AB64" s="10"/>
      <c r="AC64" s="25"/>
      <c r="AD64" s="25"/>
      <c r="AE64" s="10"/>
      <c r="AF64" s="10"/>
      <c r="AG64" s="25"/>
      <c r="AH64" s="25"/>
      <c r="AI64" s="10"/>
      <c r="AJ64" s="10"/>
      <c r="AK64" s="25"/>
      <c r="AL64" s="10"/>
      <c r="AM64" s="25"/>
      <c r="AN64" s="25"/>
      <c r="AO64" s="10"/>
      <c r="AP64" s="25"/>
      <c r="AQ64" s="25"/>
      <c r="AR64" s="10"/>
      <c r="AS64" s="25"/>
      <c r="AT64" s="25"/>
      <c r="AU64" s="10"/>
      <c r="AV64" s="25"/>
      <c r="AW64" s="10"/>
      <c r="AX64" s="14"/>
    </row>
    <row r="65" spans="1:50" x14ac:dyDescent="0.25">
      <c r="A65" s="7"/>
      <c r="B65" s="14"/>
      <c r="C65" s="21"/>
      <c r="D65" s="21"/>
      <c r="E65" s="10"/>
      <c r="F65" s="10"/>
      <c r="G65" s="25"/>
      <c r="H65" s="10"/>
      <c r="I65" s="25"/>
      <c r="J65" s="10"/>
      <c r="K65" s="25"/>
      <c r="L65" s="10"/>
      <c r="M65" s="25"/>
      <c r="N65" s="10"/>
      <c r="O65" s="25"/>
      <c r="P65" s="10"/>
      <c r="Q65" s="25"/>
      <c r="R65" s="10"/>
      <c r="S65" s="25"/>
      <c r="T65" s="10"/>
      <c r="U65" s="25"/>
      <c r="V65" s="10"/>
      <c r="W65" s="25"/>
      <c r="X65" s="10"/>
      <c r="Y65" s="25"/>
      <c r="Z65" s="25"/>
      <c r="AA65" s="10"/>
      <c r="AB65" s="10"/>
      <c r="AC65" s="25"/>
      <c r="AD65" s="25"/>
      <c r="AE65" s="10"/>
      <c r="AF65" s="10"/>
      <c r="AG65" s="25"/>
      <c r="AH65" s="25"/>
      <c r="AI65" s="10"/>
      <c r="AJ65" s="10"/>
      <c r="AK65" s="25"/>
      <c r="AL65" s="10"/>
      <c r="AM65" s="25"/>
      <c r="AN65" s="25"/>
      <c r="AO65" s="10"/>
      <c r="AP65" s="25"/>
      <c r="AQ65" s="25"/>
      <c r="AR65" s="10"/>
      <c r="AS65" s="25"/>
      <c r="AT65" s="25"/>
      <c r="AU65" s="10"/>
      <c r="AV65" s="25"/>
      <c r="AW65" s="10"/>
      <c r="AX65" s="14"/>
    </row>
    <row r="66" spans="1:50" x14ac:dyDescent="0.25">
      <c r="A66" s="7"/>
      <c r="B66" s="14"/>
      <c r="C66" s="21"/>
      <c r="D66" s="21"/>
      <c r="E66" s="10"/>
      <c r="F66" s="10"/>
      <c r="G66" s="25"/>
      <c r="H66" s="10"/>
      <c r="I66" s="25"/>
      <c r="J66" s="10"/>
      <c r="K66" s="25"/>
      <c r="L66" s="10"/>
      <c r="M66" s="25"/>
      <c r="N66" s="10"/>
      <c r="O66" s="25"/>
      <c r="P66" s="10"/>
      <c r="Q66" s="25"/>
      <c r="R66" s="10"/>
      <c r="S66" s="25"/>
      <c r="T66" s="10"/>
      <c r="U66" s="25"/>
      <c r="V66" s="10"/>
      <c r="W66" s="25"/>
      <c r="X66" s="10"/>
      <c r="Y66" s="25"/>
      <c r="Z66" s="25"/>
      <c r="AA66" s="10"/>
      <c r="AB66" s="10"/>
      <c r="AC66" s="25"/>
      <c r="AD66" s="25"/>
      <c r="AE66" s="10"/>
      <c r="AF66" s="10"/>
      <c r="AG66" s="25"/>
      <c r="AH66" s="25"/>
      <c r="AI66" s="10"/>
      <c r="AJ66" s="10"/>
      <c r="AK66" s="25"/>
      <c r="AL66" s="10"/>
      <c r="AM66" s="25"/>
      <c r="AN66" s="25"/>
      <c r="AO66" s="10"/>
      <c r="AP66" s="25"/>
      <c r="AQ66" s="25"/>
      <c r="AR66" s="10"/>
      <c r="AS66" s="25"/>
      <c r="AT66" s="25"/>
      <c r="AU66" s="10"/>
      <c r="AV66" s="25"/>
      <c r="AW66" s="10"/>
      <c r="AX66" s="14"/>
    </row>
    <row r="67" spans="1:50" x14ac:dyDescent="0.25">
      <c r="A67" s="7"/>
      <c r="B67" s="14"/>
      <c r="C67" s="21"/>
      <c r="D67" s="21"/>
      <c r="E67" s="10"/>
      <c r="F67" s="10"/>
      <c r="G67" s="25"/>
      <c r="H67" s="10"/>
      <c r="I67" s="25"/>
      <c r="J67" s="10"/>
      <c r="K67" s="25"/>
      <c r="L67" s="10"/>
      <c r="M67" s="25"/>
      <c r="N67" s="10"/>
      <c r="O67" s="25"/>
      <c r="P67" s="10"/>
      <c r="Q67" s="25"/>
      <c r="R67" s="10"/>
      <c r="S67" s="25"/>
      <c r="T67" s="10"/>
      <c r="U67" s="25"/>
      <c r="V67" s="10"/>
      <c r="W67" s="25"/>
      <c r="X67" s="10"/>
      <c r="Y67" s="25"/>
      <c r="Z67" s="25"/>
      <c r="AA67" s="10"/>
      <c r="AB67" s="10"/>
      <c r="AC67" s="25"/>
      <c r="AD67" s="25"/>
      <c r="AE67" s="10"/>
      <c r="AF67" s="10"/>
      <c r="AG67" s="25"/>
      <c r="AH67" s="25"/>
      <c r="AI67" s="10"/>
      <c r="AJ67" s="10"/>
      <c r="AK67" s="25"/>
      <c r="AL67" s="10"/>
      <c r="AM67" s="25"/>
      <c r="AN67" s="25"/>
      <c r="AO67" s="10"/>
      <c r="AP67" s="25"/>
      <c r="AQ67" s="25"/>
      <c r="AR67" s="10"/>
      <c r="AS67" s="25"/>
      <c r="AT67" s="25"/>
      <c r="AU67" s="10"/>
      <c r="AV67" s="25"/>
      <c r="AW67" s="10"/>
      <c r="AX67" s="14"/>
    </row>
    <row r="68" spans="1:50" x14ac:dyDescent="0.25">
      <c r="A68" s="7"/>
      <c r="B68" s="14"/>
      <c r="C68" s="21"/>
      <c r="D68" s="21"/>
      <c r="E68" s="10"/>
      <c r="F68" s="10"/>
      <c r="G68" s="25"/>
      <c r="H68" s="10"/>
      <c r="I68" s="25"/>
      <c r="J68" s="10"/>
      <c r="K68" s="25"/>
      <c r="L68" s="10"/>
      <c r="M68" s="25"/>
      <c r="N68" s="10"/>
      <c r="O68" s="25"/>
      <c r="P68" s="10"/>
      <c r="Q68" s="25"/>
      <c r="R68" s="10"/>
      <c r="S68" s="25"/>
      <c r="T68" s="10"/>
      <c r="U68" s="25"/>
      <c r="V68" s="10"/>
      <c r="W68" s="25"/>
      <c r="X68" s="10"/>
      <c r="Y68" s="25"/>
      <c r="Z68" s="25"/>
      <c r="AA68" s="10"/>
      <c r="AB68" s="10"/>
      <c r="AC68" s="25"/>
      <c r="AD68" s="25"/>
      <c r="AE68" s="10"/>
      <c r="AF68" s="10"/>
      <c r="AG68" s="25"/>
      <c r="AH68" s="25"/>
      <c r="AI68" s="10"/>
      <c r="AJ68" s="10"/>
      <c r="AK68" s="25"/>
      <c r="AL68" s="10"/>
      <c r="AM68" s="25"/>
      <c r="AN68" s="25"/>
      <c r="AO68" s="10"/>
      <c r="AP68" s="25"/>
      <c r="AQ68" s="25"/>
      <c r="AR68" s="10"/>
      <c r="AS68" s="25"/>
      <c r="AT68" s="25"/>
      <c r="AU68" s="10"/>
      <c r="AV68" s="25"/>
      <c r="AW68" s="10"/>
      <c r="AX68" s="14"/>
    </row>
    <row r="69" spans="1:50" x14ac:dyDescent="0.25">
      <c r="A69" s="7"/>
      <c r="B69" s="14"/>
      <c r="C69" s="21"/>
      <c r="D69" s="21"/>
      <c r="E69" s="10"/>
      <c r="F69" s="10"/>
      <c r="G69" s="25"/>
      <c r="H69" s="10"/>
      <c r="I69" s="25"/>
      <c r="J69" s="10"/>
      <c r="K69" s="25"/>
      <c r="L69" s="10"/>
      <c r="M69" s="25"/>
      <c r="N69" s="10"/>
      <c r="O69" s="25"/>
      <c r="P69" s="10"/>
      <c r="Q69" s="25"/>
      <c r="R69" s="10"/>
      <c r="S69" s="25"/>
      <c r="T69" s="10"/>
      <c r="U69" s="25"/>
      <c r="V69" s="10"/>
      <c r="W69" s="25"/>
      <c r="X69" s="10"/>
      <c r="Y69" s="25"/>
      <c r="Z69" s="25"/>
      <c r="AA69" s="10"/>
      <c r="AB69" s="10"/>
      <c r="AC69" s="25"/>
      <c r="AD69" s="25"/>
      <c r="AE69" s="10"/>
      <c r="AF69" s="10"/>
      <c r="AG69" s="25"/>
      <c r="AH69" s="25"/>
      <c r="AI69" s="10"/>
      <c r="AJ69" s="10"/>
      <c r="AK69" s="25"/>
      <c r="AL69" s="10"/>
      <c r="AM69" s="25"/>
      <c r="AN69" s="25"/>
      <c r="AO69" s="10"/>
      <c r="AP69" s="25"/>
      <c r="AQ69" s="25"/>
      <c r="AR69" s="10"/>
      <c r="AS69" s="25"/>
      <c r="AT69" s="25"/>
      <c r="AU69" s="10"/>
      <c r="AV69" s="25"/>
      <c r="AW69" s="10"/>
      <c r="AX69" s="14"/>
    </row>
    <row r="70" spans="1:50" x14ac:dyDescent="0.25">
      <c r="A70" s="7"/>
      <c r="B70" s="14"/>
      <c r="C70" s="21"/>
      <c r="D70" s="21"/>
      <c r="E70" s="10"/>
      <c r="F70" s="10"/>
      <c r="G70" s="25"/>
      <c r="H70" s="10"/>
      <c r="I70" s="25"/>
      <c r="J70" s="10"/>
      <c r="K70" s="25"/>
      <c r="L70" s="10"/>
      <c r="M70" s="25"/>
      <c r="N70" s="10"/>
      <c r="O70" s="25"/>
      <c r="P70" s="10"/>
      <c r="Q70" s="25"/>
      <c r="R70" s="10"/>
      <c r="S70" s="25"/>
      <c r="T70" s="10"/>
      <c r="U70" s="25"/>
      <c r="V70" s="10"/>
      <c r="W70" s="25"/>
      <c r="X70" s="10"/>
      <c r="Y70" s="25"/>
      <c r="Z70" s="25"/>
      <c r="AA70" s="10"/>
      <c r="AB70" s="10"/>
      <c r="AC70" s="25"/>
      <c r="AD70" s="25"/>
      <c r="AE70" s="10"/>
      <c r="AF70" s="10"/>
      <c r="AG70" s="25"/>
      <c r="AH70" s="25"/>
      <c r="AI70" s="10"/>
      <c r="AJ70" s="10"/>
      <c r="AK70" s="25"/>
      <c r="AL70" s="10"/>
      <c r="AM70" s="25"/>
      <c r="AN70" s="25"/>
      <c r="AO70" s="10"/>
      <c r="AP70" s="25"/>
      <c r="AQ70" s="25"/>
      <c r="AR70" s="10"/>
      <c r="AS70" s="25"/>
      <c r="AT70" s="25"/>
      <c r="AU70" s="10"/>
      <c r="AV70" s="25"/>
      <c r="AW70" s="10"/>
      <c r="AX70" s="14"/>
    </row>
    <row r="71" spans="1:50" x14ac:dyDescent="0.25">
      <c r="A71" s="7"/>
      <c r="B71" s="14"/>
      <c r="C71" s="21"/>
      <c r="D71" s="21"/>
      <c r="E71" s="10"/>
      <c r="F71" s="10"/>
      <c r="G71" s="25"/>
      <c r="H71" s="10"/>
      <c r="I71" s="25"/>
      <c r="J71" s="10"/>
      <c r="K71" s="25"/>
      <c r="L71" s="10"/>
      <c r="M71" s="25"/>
      <c r="N71" s="10"/>
      <c r="O71" s="25"/>
      <c r="P71" s="10"/>
      <c r="Q71" s="25"/>
      <c r="R71" s="10"/>
      <c r="S71" s="25"/>
      <c r="T71" s="10"/>
      <c r="U71" s="25"/>
      <c r="V71" s="10"/>
      <c r="W71" s="25"/>
      <c r="X71" s="10"/>
      <c r="Y71" s="25"/>
      <c r="Z71" s="25"/>
      <c r="AA71" s="10"/>
      <c r="AB71" s="10"/>
      <c r="AC71" s="25"/>
      <c r="AD71" s="25"/>
      <c r="AE71" s="10"/>
      <c r="AF71" s="10"/>
      <c r="AG71" s="25"/>
      <c r="AH71" s="25"/>
      <c r="AI71" s="10"/>
      <c r="AJ71" s="10"/>
      <c r="AK71" s="25"/>
      <c r="AL71" s="10"/>
      <c r="AM71" s="25"/>
      <c r="AN71" s="25"/>
      <c r="AO71" s="10"/>
      <c r="AP71" s="25"/>
      <c r="AQ71" s="25"/>
      <c r="AR71" s="10"/>
      <c r="AS71" s="25"/>
      <c r="AT71" s="25"/>
      <c r="AU71" s="10"/>
      <c r="AV71" s="25"/>
      <c r="AW71" s="10"/>
      <c r="AX71" s="14"/>
    </row>
    <row r="72" spans="1:50" x14ac:dyDescent="0.25">
      <c r="A72" s="7"/>
      <c r="B72" s="14"/>
      <c r="C72" s="21"/>
      <c r="D72" s="21"/>
      <c r="E72" s="10"/>
      <c r="F72" s="10"/>
      <c r="G72" s="25"/>
      <c r="H72" s="10"/>
      <c r="I72" s="25"/>
      <c r="J72" s="10"/>
      <c r="K72" s="25"/>
      <c r="L72" s="10"/>
      <c r="M72" s="25"/>
      <c r="N72" s="10"/>
      <c r="O72" s="25"/>
      <c r="P72" s="10"/>
      <c r="Q72" s="25"/>
      <c r="R72" s="10"/>
      <c r="S72" s="25"/>
      <c r="T72" s="10"/>
      <c r="U72" s="25"/>
      <c r="V72" s="10"/>
      <c r="W72" s="25"/>
      <c r="X72" s="10"/>
      <c r="Y72" s="25"/>
      <c r="Z72" s="25"/>
      <c r="AA72" s="10"/>
      <c r="AB72" s="10"/>
      <c r="AC72" s="25"/>
      <c r="AD72" s="25"/>
      <c r="AE72" s="10"/>
      <c r="AF72" s="10"/>
      <c r="AG72" s="25"/>
      <c r="AH72" s="25"/>
      <c r="AI72" s="10"/>
      <c r="AJ72" s="10"/>
      <c r="AK72" s="25"/>
      <c r="AL72" s="10"/>
      <c r="AM72" s="25"/>
      <c r="AN72" s="25"/>
      <c r="AO72" s="10"/>
      <c r="AP72" s="25"/>
      <c r="AQ72" s="25"/>
      <c r="AR72" s="10"/>
      <c r="AS72" s="25"/>
      <c r="AT72" s="25"/>
      <c r="AU72" s="10"/>
      <c r="AV72" s="25"/>
      <c r="AW72" s="10"/>
      <c r="AX72" s="14"/>
    </row>
    <row r="73" spans="1:50" x14ac:dyDescent="0.25">
      <c r="A73" s="7"/>
      <c r="B73" s="14"/>
      <c r="C73" s="21"/>
      <c r="D73" s="21"/>
      <c r="E73" s="10"/>
      <c r="F73" s="10"/>
      <c r="G73" s="25"/>
      <c r="H73" s="10"/>
      <c r="I73" s="25"/>
      <c r="J73" s="10"/>
      <c r="K73" s="25"/>
      <c r="L73" s="10"/>
      <c r="M73" s="25"/>
      <c r="N73" s="10"/>
      <c r="O73" s="25"/>
      <c r="P73" s="10"/>
      <c r="Q73" s="25"/>
      <c r="R73" s="10"/>
      <c r="S73" s="25"/>
      <c r="T73" s="10"/>
      <c r="U73" s="25"/>
      <c r="V73" s="10"/>
      <c r="W73" s="25"/>
      <c r="X73" s="10"/>
      <c r="Y73" s="25"/>
      <c r="Z73" s="25"/>
      <c r="AA73" s="10"/>
      <c r="AB73" s="10"/>
      <c r="AC73" s="25"/>
      <c r="AD73" s="25"/>
      <c r="AE73" s="10"/>
      <c r="AF73" s="10"/>
      <c r="AG73" s="25"/>
      <c r="AH73" s="25"/>
      <c r="AI73" s="10"/>
      <c r="AJ73" s="10"/>
      <c r="AK73" s="25"/>
      <c r="AL73" s="10"/>
      <c r="AM73" s="25"/>
      <c r="AN73" s="25"/>
      <c r="AO73" s="10"/>
      <c r="AP73" s="25"/>
      <c r="AQ73" s="25"/>
      <c r="AR73" s="10"/>
      <c r="AS73" s="25"/>
      <c r="AT73" s="25"/>
      <c r="AU73" s="10"/>
      <c r="AV73" s="25"/>
      <c r="AW73" s="10"/>
      <c r="AX73" s="14"/>
    </row>
    <row r="74" spans="1:50" x14ac:dyDescent="0.25">
      <c r="A74" s="7"/>
      <c r="B74" s="14"/>
      <c r="C74" s="21"/>
      <c r="D74" s="21"/>
      <c r="E74" s="10"/>
      <c r="F74" s="10"/>
      <c r="G74" s="25"/>
      <c r="H74" s="10"/>
      <c r="I74" s="25"/>
      <c r="J74" s="10"/>
      <c r="K74" s="25"/>
      <c r="L74" s="10"/>
      <c r="M74" s="25"/>
      <c r="N74" s="10"/>
      <c r="O74" s="25"/>
      <c r="P74" s="10"/>
      <c r="Q74" s="25"/>
      <c r="R74" s="10"/>
      <c r="S74" s="25"/>
      <c r="T74" s="10"/>
      <c r="U74" s="25"/>
      <c r="V74" s="10"/>
      <c r="W74" s="25"/>
      <c r="X74" s="10"/>
      <c r="Y74" s="25"/>
      <c r="Z74" s="25"/>
      <c r="AA74" s="10"/>
      <c r="AB74" s="10"/>
      <c r="AC74" s="25"/>
      <c r="AD74" s="25"/>
      <c r="AE74" s="10"/>
      <c r="AF74" s="10"/>
      <c r="AG74" s="25"/>
      <c r="AH74" s="25"/>
      <c r="AI74" s="10"/>
      <c r="AJ74" s="10"/>
      <c r="AK74" s="25"/>
      <c r="AL74" s="10"/>
      <c r="AM74" s="25"/>
      <c r="AN74" s="25"/>
      <c r="AO74" s="10"/>
      <c r="AP74" s="25"/>
      <c r="AQ74" s="25"/>
      <c r="AR74" s="10"/>
      <c r="AS74" s="25"/>
      <c r="AT74" s="25"/>
      <c r="AU74" s="10"/>
      <c r="AV74" s="25"/>
      <c r="AW74" s="10"/>
      <c r="AX74" s="14"/>
    </row>
    <row r="75" spans="1:50" x14ac:dyDescent="0.25">
      <c r="A75" s="7"/>
      <c r="B75" s="14"/>
      <c r="C75" s="21"/>
      <c r="D75" s="21"/>
      <c r="E75" s="10"/>
      <c r="F75" s="10"/>
      <c r="G75" s="25"/>
      <c r="H75" s="10"/>
      <c r="I75" s="25"/>
      <c r="J75" s="10"/>
      <c r="K75" s="25"/>
      <c r="L75" s="10"/>
      <c r="M75" s="25"/>
      <c r="N75" s="10"/>
      <c r="O75" s="25"/>
      <c r="P75" s="10"/>
      <c r="Q75" s="25"/>
      <c r="R75" s="10"/>
      <c r="S75" s="25"/>
      <c r="T75" s="10"/>
      <c r="U75" s="25"/>
      <c r="V75" s="10"/>
      <c r="W75" s="25"/>
      <c r="X75" s="10"/>
      <c r="Y75" s="25"/>
      <c r="Z75" s="25"/>
      <c r="AA75" s="10"/>
      <c r="AB75" s="10"/>
      <c r="AC75" s="25"/>
      <c r="AD75" s="25"/>
      <c r="AE75" s="10"/>
      <c r="AF75" s="10"/>
      <c r="AG75" s="25"/>
      <c r="AH75" s="25"/>
      <c r="AI75" s="10"/>
      <c r="AJ75" s="10"/>
      <c r="AK75" s="25"/>
      <c r="AL75" s="10"/>
      <c r="AM75" s="25"/>
      <c r="AN75" s="25"/>
      <c r="AO75" s="10"/>
      <c r="AP75" s="25"/>
      <c r="AQ75" s="25"/>
      <c r="AR75" s="10"/>
      <c r="AS75" s="25"/>
      <c r="AT75" s="25"/>
      <c r="AU75" s="10"/>
      <c r="AV75" s="25"/>
      <c r="AW75" s="10"/>
      <c r="AX75" s="14"/>
    </row>
    <row r="76" spans="1:50" x14ac:dyDescent="0.25">
      <c r="A76" s="7"/>
      <c r="B76" s="14"/>
      <c r="C76" s="21"/>
      <c r="D76" s="21"/>
      <c r="E76" s="10"/>
      <c r="F76" s="10"/>
      <c r="G76" s="25"/>
      <c r="H76" s="10"/>
      <c r="I76" s="25"/>
      <c r="J76" s="10"/>
      <c r="K76" s="25"/>
      <c r="L76" s="10"/>
      <c r="M76" s="25"/>
      <c r="N76" s="10"/>
      <c r="O76" s="25"/>
      <c r="P76" s="10"/>
      <c r="Q76" s="25"/>
      <c r="R76" s="10"/>
      <c r="S76" s="25"/>
      <c r="T76" s="10"/>
      <c r="U76" s="25"/>
      <c r="V76" s="10"/>
      <c r="W76" s="25"/>
      <c r="X76" s="10"/>
      <c r="Y76" s="25"/>
      <c r="Z76" s="25"/>
      <c r="AA76" s="10"/>
      <c r="AB76" s="10"/>
      <c r="AC76" s="25"/>
      <c r="AD76" s="25"/>
      <c r="AE76" s="10"/>
      <c r="AF76" s="10"/>
      <c r="AG76" s="25"/>
      <c r="AH76" s="25"/>
      <c r="AI76" s="10"/>
      <c r="AJ76" s="10"/>
      <c r="AK76" s="25"/>
      <c r="AL76" s="10"/>
      <c r="AM76" s="25"/>
      <c r="AN76" s="25"/>
      <c r="AO76" s="10"/>
      <c r="AP76" s="25"/>
      <c r="AQ76" s="25"/>
      <c r="AR76" s="10"/>
      <c r="AS76" s="25"/>
      <c r="AT76" s="25"/>
      <c r="AU76" s="10"/>
      <c r="AV76" s="25"/>
      <c r="AW76" s="10"/>
      <c r="AX76" s="14"/>
    </row>
    <row r="77" spans="1:50" x14ac:dyDescent="0.25">
      <c r="A77" s="7"/>
      <c r="B77" s="14"/>
      <c r="C77" s="21"/>
      <c r="D77" s="21"/>
      <c r="E77" s="10"/>
      <c r="F77" s="10"/>
      <c r="G77" s="25"/>
      <c r="H77" s="10"/>
      <c r="I77" s="25"/>
      <c r="J77" s="10"/>
      <c r="K77" s="25"/>
      <c r="L77" s="10"/>
      <c r="M77" s="25"/>
      <c r="N77" s="10"/>
      <c r="O77" s="25"/>
      <c r="P77" s="10"/>
      <c r="Q77" s="25"/>
      <c r="R77" s="10"/>
      <c r="S77" s="25"/>
      <c r="T77" s="10"/>
      <c r="U77" s="25"/>
      <c r="V77" s="10"/>
      <c r="W77" s="25"/>
      <c r="X77" s="10"/>
      <c r="Y77" s="25"/>
      <c r="Z77" s="25"/>
      <c r="AA77" s="10"/>
      <c r="AB77" s="10"/>
      <c r="AC77" s="25"/>
      <c r="AD77" s="25"/>
      <c r="AE77" s="10"/>
      <c r="AF77" s="10"/>
      <c r="AG77" s="25"/>
      <c r="AH77" s="25"/>
      <c r="AI77" s="10"/>
      <c r="AJ77" s="10"/>
      <c r="AK77" s="25"/>
      <c r="AL77" s="10"/>
      <c r="AM77" s="25"/>
      <c r="AN77" s="25"/>
      <c r="AO77" s="10"/>
      <c r="AP77" s="25"/>
      <c r="AQ77" s="25"/>
      <c r="AR77" s="10"/>
      <c r="AS77" s="25"/>
      <c r="AT77" s="25"/>
      <c r="AU77" s="10"/>
      <c r="AV77" s="25"/>
      <c r="AW77" s="10"/>
      <c r="AX77" s="14"/>
    </row>
    <row r="78" spans="1:50" x14ac:dyDescent="0.25">
      <c r="A78" s="7"/>
      <c r="B78" s="14"/>
      <c r="C78" s="21"/>
      <c r="D78" s="21"/>
      <c r="E78" s="10"/>
      <c r="F78" s="10"/>
      <c r="G78" s="25"/>
      <c r="H78" s="10"/>
      <c r="I78" s="25"/>
      <c r="J78" s="10"/>
      <c r="K78" s="25"/>
      <c r="L78" s="10"/>
      <c r="M78" s="25"/>
      <c r="N78" s="10"/>
      <c r="O78" s="25"/>
      <c r="P78" s="10"/>
      <c r="Q78" s="25"/>
      <c r="R78" s="10"/>
      <c r="S78" s="25"/>
      <c r="T78" s="10"/>
      <c r="U78" s="25"/>
      <c r="V78" s="10"/>
      <c r="W78" s="25"/>
      <c r="X78" s="10"/>
      <c r="Y78" s="25"/>
      <c r="Z78" s="25"/>
      <c r="AA78" s="10"/>
      <c r="AB78" s="10"/>
      <c r="AC78" s="25"/>
      <c r="AD78" s="25"/>
      <c r="AE78" s="10"/>
      <c r="AF78" s="10"/>
      <c r="AG78" s="25"/>
      <c r="AH78" s="25"/>
      <c r="AI78" s="10"/>
      <c r="AJ78" s="10"/>
      <c r="AK78" s="25"/>
      <c r="AL78" s="10"/>
      <c r="AM78" s="25"/>
      <c r="AN78" s="25"/>
      <c r="AO78" s="10"/>
      <c r="AP78" s="25"/>
      <c r="AQ78" s="25"/>
      <c r="AR78" s="10"/>
      <c r="AS78" s="25"/>
      <c r="AT78" s="25"/>
      <c r="AU78" s="10"/>
      <c r="AV78" s="25"/>
      <c r="AW78" s="10"/>
      <c r="AX78" s="14"/>
    </row>
    <row r="79" spans="1:50" x14ac:dyDescent="0.25">
      <c r="A79" s="7"/>
      <c r="B79" s="14"/>
      <c r="C79" s="21"/>
      <c r="D79" s="21"/>
      <c r="E79" s="10"/>
      <c r="F79" s="10"/>
      <c r="G79" s="25"/>
      <c r="H79" s="10"/>
      <c r="I79" s="25"/>
      <c r="J79" s="10"/>
      <c r="K79" s="25"/>
      <c r="L79" s="10"/>
      <c r="M79" s="25"/>
      <c r="N79" s="10"/>
      <c r="O79" s="25"/>
      <c r="P79" s="10"/>
      <c r="Q79" s="25"/>
      <c r="R79" s="10"/>
      <c r="S79" s="25"/>
      <c r="T79" s="10"/>
      <c r="U79" s="25"/>
      <c r="V79" s="10"/>
      <c r="W79" s="25"/>
      <c r="X79" s="10"/>
      <c r="Y79" s="25"/>
      <c r="Z79" s="25"/>
      <c r="AA79" s="10"/>
      <c r="AB79" s="10"/>
      <c r="AC79" s="25"/>
      <c r="AD79" s="25"/>
      <c r="AE79" s="10"/>
      <c r="AF79" s="10"/>
      <c r="AG79" s="25"/>
      <c r="AH79" s="25"/>
      <c r="AI79" s="10"/>
      <c r="AJ79" s="10"/>
      <c r="AK79" s="25"/>
      <c r="AL79" s="10"/>
      <c r="AM79" s="25"/>
      <c r="AN79" s="25"/>
      <c r="AO79" s="10"/>
      <c r="AP79" s="25"/>
      <c r="AQ79" s="25"/>
      <c r="AR79" s="10"/>
      <c r="AS79" s="25"/>
      <c r="AT79" s="25"/>
      <c r="AU79" s="10"/>
      <c r="AV79" s="25"/>
      <c r="AW79" s="10"/>
      <c r="AX79" s="14"/>
    </row>
    <row r="80" spans="1:50" x14ac:dyDescent="0.25">
      <c r="A80" s="7"/>
      <c r="B80" s="14"/>
      <c r="C80" s="21"/>
      <c r="D80" s="21"/>
      <c r="E80" s="10"/>
      <c r="F80" s="10"/>
      <c r="G80" s="25"/>
      <c r="H80" s="10"/>
      <c r="I80" s="25"/>
      <c r="J80" s="10"/>
      <c r="K80" s="25"/>
      <c r="L80" s="10"/>
      <c r="M80" s="25"/>
      <c r="N80" s="10"/>
      <c r="O80" s="25"/>
      <c r="P80" s="10"/>
      <c r="Q80" s="25"/>
      <c r="R80" s="10"/>
      <c r="S80" s="25"/>
      <c r="T80" s="10"/>
      <c r="U80" s="25"/>
      <c r="V80" s="10"/>
      <c r="W80" s="25"/>
      <c r="X80" s="10"/>
      <c r="Y80" s="25"/>
      <c r="Z80" s="25"/>
      <c r="AA80" s="10"/>
      <c r="AB80" s="10"/>
      <c r="AC80" s="25"/>
      <c r="AD80" s="25"/>
      <c r="AE80" s="10"/>
      <c r="AF80" s="10"/>
      <c r="AG80" s="25"/>
      <c r="AH80" s="25"/>
      <c r="AI80" s="10"/>
      <c r="AJ80" s="10"/>
      <c r="AK80" s="25"/>
      <c r="AL80" s="10"/>
      <c r="AM80" s="25"/>
      <c r="AN80" s="25"/>
      <c r="AO80" s="10"/>
      <c r="AP80" s="25"/>
      <c r="AQ80" s="25"/>
      <c r="AR80" s="10"/>
      <c r="AS80" s="25"/>
      <c r="AT80" s="25"/>
      <c r="AU80" s="10"/>
      <c r="AV80" s="25"/>
      <c r="AW80" s="10"/>
      <c r="AX80" s="14"/>
    </row>
    <row r="81" spans="1:50" x14ac:dyDescent="0.25">
      <c r="A81" s="7"/>
      <c r="B81" s="14"/>
      <c r="C81" s="21"/>
      <c r="D81" s="21"/>
      <c r="E81" s="10"/>
      <c r="F81" s="10"/>
      <c r="G81" s="25"/>
      <c r="H81" s="10"/>
      <c r="I81" s="25"/>
      <c r="J81" s="10"/>
      <c r="K81" s="25"/>
      <c r="L81" s="10"/>
      <c r="M81" s="25"/>
      <c r="N81" s="10"/>
      <c r="O81" s="25"/>
      <c r="P81" s="10"/>
      <c r="Q81" s="25"/>
      <c r="R81" s="10"/>
      <c r="S81" s="25"/>
      <c r="T81" s="10"/>
      <c r="U81" s="25"/>
      <c r="V81" s="10"/>
      <c r="W81" s="25"/>
      <c r="X81" s="10"/>
      <c r="Y81" s="25"/>
      <c r="Z81" s="25"/>
      <c r="AA81" s="10"/>
      <c r="AB81" s="10"/>
      <c r="AC81" s="25"/>
      <c r="AD81" s="25"/>
      <c r="AE81" s="10"/>
      <c r="AF81" s="10"/>
      <c r="AG81" s="25"/>
      <c r="AH81" s="25"/>
      <c r="AI81" s="10"/>
      <c r="AJ81" s="10"/>
      <c r="AK81" s="25"/>
      <c r="AL81" s="10"/>
      <c r="AM81" s="25"/>
      <c r="AN81" s="25"/>
      <c r="AO81" s="10"/>
      <c r="AP81" s="25"/>
      <c r="AQ81" s="25"/>
      <c r="AR81" s="10"/>
      <c r="AS81" s="25"/>
      <c r="AT81" s="25"/>
      <c r="AU81" s="10"/>
      <c r="AV81" s="25"/>
      <c r="AW81" s="10"/>
      <c r="AX81" s="14"/>
    </row>
    <row r="82" spans="1:50" x14ac:dyDescent="0.25">
      <c r="A82" s="7"/>
      <c r="B82" s="14"/>
      <c r="C82" s="21"/>
      <c r="D82" s="21"/>
      <c r="E82" s="10"/>
      <c r="F82" s="10"/>
      <c r="G82" s="25"/>
      <c r="H82" s="10"/>
      <c r="I82" s="25"/>
      <c r="J82" s="10"/>
      <c r="K82" s="25"/>
      <c r="L82" s="10"/>
      <c r="M82" s="25"/>
      <c r="N82" s="10"/>
      <c r="O82" s="25"/>
      <c r="P82" s="10"/>
      <c r="Q82" s="25"/>
      <c r="R82" s="10"/>
      <c r="S82" s="25"/>
      <c r="T82" s="10"/>
      <c r="U82" s="25"/>
      <c r="V82" s="10"/>
      <c r="W82" s="25"/>
      <c r="X82" s="10"/>
      <c r="Y82" s="25"/>
      <c r="Z82" s="25"/>
      <c r="AA82" s="10"/>
      <c r="AB82" s="10"/>
      <c r="AC82" s="25"/>
      <c r="AD82" s="25"/>
      <c r="AE82" s="10"/>
      <c r="AF82" s="10"/>
      <c r="AG82" s="25"/>
      <c r="AH82" s="25"/>
      <c r="AI82" s="10"/>
      <c r="AJ82" s="10"/>
      <c r="AK82" s="25"/>
      <c r="AL82" s="10"/>
      <c r="AM82" s="25"/>
      <c r="AN82" s="25"/>
      <c r="AO82" s="10"/>
      <c r="AP82" s="25"/>
      <c r="AQ82" s="25"/>
      <c r="AR82" s="10"/>
      <c r="AS82" s="25"/>
      <c r="AT82" s="25"/>
      <c r="AU82" s="10"/>
      <c r="AV82" s="25"/>
      <c r="AW82" s="10"/>
      <c r="AX82" s="14"/>
    </row>
    <row r="83" spans="1:50" x14ac:dyDescent="0.25">
      <c r="A83" s="7"/>
      <c r="B83" s="14"/>
      <c r="C83" s="21"/>
      <c r="D83" s="21"/>
      <c r="E83" s="10"/>
      <c r="F83" s="10"/>
      <c r="G83" s="25"/>
      <c r="H83" s="10"/>
      <c r="I83" s="25"/>
      <c r="J83" s="10"/>
      <c r="K83" s="25"/>
      <c r="L83" s="10"/>
      <c r="M83" s="25"/>
      <c r="N83" s="10"/>
      <c r="O83" s="25"/>
      <c r="P83" s="10"/>
      <c r="Q83" s="25"/>
      <c r="R83" s="10"/>
      <c r="S83" s="25"/>
      <c r="T83" s="10"/>
      <c r="U83" s="25"/>
      <c r="V83" s="10"/>
      <c r="W83" s="25"/>
      <c r="X83" s="10"/>
      <c r="Y83" s="25"/>
      <c r="Z83" s="25"/>
      <c r="AA83" s="10"/>
      <c r="AB83" s="10"/>
      <c r="AC83" s="25"/>
      <c r="AD83" s="25"/>
      <c r="AE83" s="10"/>
      <c r="AF83" s="10"/>
      <c r="AG83" s="25"/>
      <c r="AH83" s="25"/>
      <c r="AI83" s="10"/>
      <c r="AJ83" s="10"/>
      <c r="AK83" s="25"/>
      <c r="AL83" s="10"/>
      <c r="AM83" s="25"/>
      <c r="AN83" s="25"/>
      <c r="AO83" s="10"/>
      <c r="AP83" s="25"/>
      <c r="AQ83" s="25"/>
      <c r="AR83" s="10"/>
      <c r="AS83" s="25"/>
      <c r="AT83" s="25"/>
      <c r="AU83" s="10"/>
      <c r="AV83" s="25"/>
      <c r="AW83" s="10"/>
      <c r="AX83" s="14"/>
    </row>
    <row r="84" spans="1:50" x14ac:dyDescent="0.25">
      <c r="A84" s="7"/>
      <c r="B84" s="14"/>
      <c r="C84" s="21"/>
      <c r="D84" s="21"/>
      <c r="E84" s="10"/>
      <c r="F84" s="10"/>
      <c r="G84" s="25"/>
      <c r="H84" s="10"/>
      <c r="I84" s="25"/>
      <c r="J84" s="10"/>
      <c r="K84" s="25"/>
      <c r="L84" s="10"/>
      <c r="M84" s="25"/>
      <c r="N84" s="10"/>
      <c r="O84" s="25"/>
      <c r="P84" s="10"/>
      <c r="Q84" s="25"/>
      <c r="R84" s="10"/>
      <c r="S84" s="25"/>
      <c r="T84" s="10"/>
      <c r="U84" s="25"/>
      <c r="V84" s="10"/>
      <c r="W84" s="25"/>
      <c r="X84" s="10"/>
      <c r="Y84" s="25"/>
      <c r="Z84" s="25"/>
      <c r="AA84" s="10"/>
      <c r="AB84" s="10"/>
      <c r="AC84" s="25"/>
      <c r="AD84" s="25"/>
      <c r="AE84" s="10"/>
      <c r="AF84" s="10"/>
      <c r="AG84" s="25"/>
      <c r="AH84" s="25"/>
      <c r="AI84" s="10"/>
      <c r="AJ84" s="10"/>
      <c r="AK84" s="25"/>
      <c r="AL84" s="10"/>
      <c r="AM84" s="25"/>
      <c r="AN84" s="25"/>
      <c r="AO84" s="10"/>
      <c r="AP84" s="25"/>
      <c r="AQ84" s="25"/>
      <c r="AR84" s="10"/>
      <c r="AS84" s="25"/>
      <c r="AT84" s="25"/>
      <c r="AU84" s="10"/>
      <c r="AV84" s="25"/>
      <c r="AW84" s="10"/>
      <c r="AX84" s="14"/>
    </row>
    <row r="85" spans="1:50" x14ac:dyDescent="0.25">
      <c r="A85" s="7"/>
      <c r="B85" s="14"/>
      <c r="C85" s="21"/>
      <c r="D85" s="21"/>
      <c r="E85" s="10"/>
      <c r="F85" s="10"/>
      <c r="G85" s="25"/>
      <c r="H85" s="10"/>
      <c r="I85" s="25"/>
      <c r="J85" s="10"/>
      <c r="K85" s="25"/>
      <c r="L85" s="10"/>
      <c r="M85" s="25"/>
      <c r="N85" s="10"/>
      <c r="O85" s="25"/>
      <c r="P85" s="10"/>
      <c r="Q85" s="25"/>
      <c r="R85" s="10"/>
      <c r="S85" s="25"/>
      <c r="T85" s="10"/>
      <c r="U85" s="25"/>
      <c r="V85" s="10"/>
      <c r="W85" s="25"/>
      <c r="X85" s="10"/>
      <c r="Y85" s="25"/>
      <c r="Z85" s="25"/>
      <c r="AA85" s="10"/>
      <c r="AB85" s="10"/>
      <c r="AC85" s="25"/>
      <c r="AD85" s="25"/>
      <c r="AE85" s="10"/>
      <c r="AF85" s="10"/>
      <c r="AG85" s="25"/>
      <c r="AH85" s="25"/>
      <c r="AI85" s="10"/>
      <c r="AJ85" s="10"/>
      <c r="AK85" s="25"/>
      <c r="AL85" s="10"/>
      <c r="AM85" s="25"/>
      <c r="AN85" s="25"/>
      <c r="AO85" s="10"/>
      <c r="AP85" s="25"/>
      <c r="AQ85" s="25"/>
      <c r="AR85" s="10"/>
      <c r="AS85" s="25"/>
      <c r="AT85" s="25"/>
      <c r="AU85" s="10"/>
      <c r="AV85" s="25"/>
      <c r="AW85" s="10"/>
      <c r="AX85" s="14"/>
    </row>
    <row r="86" spans="1:50" x14ac:dyDescent="0.25">
      <c r="A86" s="7"/>
      <c r="B86" s="14"/>
      <c r="C86" s="21"/>
      <c r="D86" s="21"/>
      <c r="E86" s="10"/>
      <c r="F86" s="10"/>
      <c r="G86" s="25"/>
      <c r="H86" s="10"/>
      <c r="I86" s="25"/>
      <c r="J86" s="10"/>
      <c r="K86" s="25"/>
      <c r="L86" s="10"/>
      <c r="M86" s="25"/>
      <c r="N86" s="10"/>
      <c r="O86" s="25"/>
      <c r="P86" s="10"/>
      <c r="Q86" s="25"/>
      <c r="R86" s="10"/>
      <c r="S86" s="25"/>
      <c r="T86" s="10"/>
      <c r="U86" s="25"/>
      <c r="V86" s="10"/>
      <c r="W86" s="25"/>
      <c r="X86" s="10"/>
      <c r="Y86" s="25"/>
      <c r="Z86" s="25"/>
      <c r="AA86" s="10"/>
      <c r="AB86" s="10"/>
      <c r="AC86" s="25"/>
      <c r="AD86" s="25"/>
      <c r="AE86" s="10"/>
      <c r="AF86" s="10"/>
      <c r="AG86" s="25"/>
      <c r="AH86" s="25"/>
      <c r="AI86" s="10"/>
      <c r="AJ86" s="10"/>
      <c r="AK86" s="25"/>
      <c r="AL86" s="10"/>
      <c r="AM86" s="25"/>
      <c r="AN86" s="25"/>
      <c r="AO86" s="10"/>
      <c r="AP86" s="25"/>
      <c r="AQ86" s="25"/>
      <c r="AR86" s="10"/>
      <c r="AS86" s="25"/>
      <c r="AT86" s="25"/>
      <c r="AU86" s="10"/>
      <c r="AV86" s="25"/>
      <c r="AW86" s="10"/>
      <c r="AX86" s="14"/>
    </row>
    <row r="87" spans="1:50" x14ac:dyDescent="0.25">
      <c r="A87" s="7"/>
      <c r="B87" s="14"/>
      <c r="C87" s="21"/>
      <c r="D87" s="21"/>
      <c r="E87" s="10"/>
      <c r="F87" s="10"/>
      <c r="G87" s="25"/>
      <c r="H87" s="10"/>
      <c r="I87" s="25"/>
      <c r="J87" s="10"/>
      <c r="K87" s="25"/>
      <c r="L87" s="10"/>
      <c r="M87" s="25"/>
      <c r="N87" s="10"/>
      <c r="O87" s="25"/>
      <c r="P87" s="10"/>
      <c r="Q87" s="25"/>
      <c r="R87" s="10"/>
      <c r="S87" s="25"/>
      <c r="T87" s="10"/>
      <c r="U87" s="25"/>
      <c r="V87" s="10"/>
      <c r="W87" s="25"/>
      <c r="X87" s="10"/>
      <c r="Y87" s="25"/>
      <c r="Z87" s="25"/>
      <c r="AA87" s="10"/>
      <c r="AB87" s="10"/>
      <c r="AC87" s="25"/>
      <c r="AD87" s="25"/>
      <c r="AE87" s="10"/>
      <c r="AF87" s="10"/>
      <c r="AG87" s="25"/>
      <c r="AH87" s="25"/>
      <c r="AI87" s="10"/>
      <c r="AJ87" s="10"/>
      <c r="AK87" s="25"/>
      <c r="AL87" s="10"/>
      <c r="AM87" s="25"/>
      <c r="AN87" s="25"/>
      <c r="AO87" s="10"/>
      <c r="AP87" s="25"/>
      <c r="AQ87" s="25"/>
      <c r="AR87" s="10"/>
      <c r="AS87" s="25"/>
      <c r="AT87" s="25"/>
      <c r="AU87" s="10"/>
      <c r="AV87" s="25"/>
      <c r="AW87" s="10"/>
      <c r="AX87" s="14"/>
    </row>
    <row r="88" spans="1:50" x14ac:dyDescent="0.25">
      <c r="A88" s="7"/>
      <c r="B88" s="14"/>
      <c r="C88" s="21"/>
      <c r="D88" s="21"/>
      <c r="E88" s="10"/>
      <c r="F88" s="10"/>
      <c r="G88" s="25"/>
      <c r="H88" s="10"/>
      <c r="I88" s="25"/>
      <c r="J88" s="10"/>
      <c r="K88" s="25"/>
      <c r="L88" s="10"/>
      <c r="M88" s="25"/>
      <c r="N88" s="10"/>
      <c r="O88" s="25"/>
      <c r="P88" s="10"/>
      <c r="Q88" s="25"/>
      <c r="R88" s="10"/>
      <c r="S88" s="25"/>
      <c r="T88" s="10"/>
      <c r="U88" s="25"/>
      <c r="V88" s="10"/>
      <c r="W88" s="25"/>
      <c r="X88" s="10"/>
      <c r="Y88" s="25"/>
      <c r="Z88" s="25"/>
      <c r="AA88" s="10"/>
      <c r="AB88" s="10"/>
      <c r="AC88" s="25"/>
      <c r="AD88" s="25"/>
      <c r="AE88" s="10"/>
      <c r="AF88" s="10"/>
      <c r="AG88" s="25"/>
      <c r="AH88" s="25"/>
      <c r="AI88" s="10"/>
      <c r="AJ88" s="10"/>
      <c r="AK88" s="25"/>
      <c r="AL88" s="10"/>
      <c r="AM88" s="25"/>
      <c r="AN88" s="25"/>
      <c r="AO88" s="10"/>
      <c r="AP88" s="25"/>
      <c r="AQ88" s="25"/>
      <c r="AR88" s="10"/>
      <c r="AS88" s="25"/>
      <c r="AT88" s="25"/>
      <c r="AU88" s="10"/>
      <c r="AV88" s="25"/>
      <c r="AW88" s="10"/>
      <c r="AX88" s="14"/>
    </row>
    <row r="89" spans="1:50" x14ac:dyDescent="0.25">
      <c r="A89" s="7"/>
      <c r="B89" s="14"/>
      <c r="C89" s="21"/>
      <c r="D89" s="21"/>
      <c r="E89" s="10"/>
      <c r="F89" s="10"/>
      <c r="G89" s="25"/>
      <c r="H89" s="10"/>
      <c r="I89" s="25"/>
      <c r="J89" s="10"/>
      <c r="K89" s="25"/>
      <c r="L89" s="10"/>
      <c r="M89" s="25"/>
      <c r="N89" s="10"/>
      <c r="O89" s="25"/>
      <c r="P89" s="10"/>
      <c r="Q89" s="25"/>
      <c r="R89" s="10"/>
      <c r="S89" s="25"/>
      <c r="T89" s="10"/>
      <c r="U89" s="25"/>
      <c r="V89" s="10"/>
      <c r="W89" s="25"/>
      <c r="X89" s="10"/>
      <c r="Y89" s="25"/>
      <c r="Z89" s="25"/>
      <c r="AA89" s="10"/>
      <c r="AB89" s="10"/>
      <c r="AC89" s="25"/>
      <c r="AD89" s="25"/>
      <c r="AE89" s="10"/>
      <c r="AF89" s="10"/>
      <c r="AG89" s="25"/>
      <c r="AH89" s="25"/>
      <c r="AI89" s="10"/>
      <c r="AJ89" s="10"/>
      <c r="AK89" s="25"/>
      <c r="AL89" s="10"/>
      <c r="AM89" s="25"/>
      <c r="AN89" s="25"/>
      <c r="AO89" s="10"/>
      <c r="AP89" s="25"/>
      <c r="AQ89" s="25"/>
      <c r="AR89" s="10"/>
      <c r="AS89" s="25"/>
      <c r="AT89" s="25"/>
      <c r="AU89" s="10"/>
      <c r="AV89" s="25"/>
      <c r="AW89" s="10"/>
      <c r="AX89" s="14"/>
    </row>
    <row r="90" spans="1:50" x14ac:dyDescent="0.25">
      <c r="A90" s="7"/>
      <c r="B90" s="14"/>
      <c r="C90" s="21"/>
      <c r="D90" s="21"/>
      <c r="E90" s="10"/>
      <c r="F90" s="10"/>
      <c r="G90" s="25"/>
      <c r="H90" s="10"/>
      <c r="I90" s="25"/>
      <c r="J90" s="10"/>
      <c r="K90" s="25"/>
      <c r="L90" s="10"/>
      <c r="M90" s="25"/>
      <c r="N90" s="10"/>
      <c r="O90" s="25"/>
      <c r="P90" s="10"/>
      <c r="Q90" s="25"/>
      <c r="R90" s="10"/>
      <c r="S90" s="25"/>
      <c r="T90" s="10"/>
      <c r="U90" s="25"/>
      <c r="V90" s="10"/>
      <c r="W90" s="25"/>
      <c r="X90" s="10"/>
      <c r="Y90" s="25"/>
      <c r="Z90" s="25"/>
      <c r="AA90" s="10"/>
      <c r="AB90" s="10"/>
      <c r="AC90" s="25"/>
      <c r="AD90" s="25"/>
      <c r="AE90" s="10"/>
      <c r="AF90" s="10"/>
      <c r="AG90" s="25"/>
      <c r="AH90" s="25"/>
      <c r="AI90" s="10"/>
      <c r="AJ90" s="10"/>
      <c r="AK90" s="25"/>
      <c r="AL90" s="10"/>
      <c r="AM90" s="25"/>
      <c r="AN90" s="25"/>
      <c r="AO90" s="10"/>
      <c r="AP90" s="25"/>
      <c r="AQ90" s="25"/>
      <c r="AR90" s="10"/>
      <c r="AS90" s="25"/>
      <c r="AT90" s="25"/>
      <c r="AU90" s="10"/>
      <c r="AV90" s="25"/>
      <c r="AW90" s="10"/>
      <c r="AX90" s="14"/>
    </row>
    <row r="91" spans="1:50" x14ac:dyDescent="0.25">
      <c r="A91" s="7"/>
      <c r="B91" s="14"/>
      <c r="C91" s="21"/>
      <c r="D91" s="21"/>
      <c r="E91" s="10"/>
      <c r="F91" s="10"/>
      <c r="G91" s="25"/>
      <c r="H91" s="10"/>
      <c r="I91" s="25"/>
      <c r="J91" s="10"/>
      <c r="K91" s="25"/>
      <c r="L91" s="10"/>
      <c r="M91" s="25"/>
      <c r="N91" s="10"/>
      <c r="O91" s="25"/>
      <c r="P91" s="10"/>
      <c r="Q91" s="25"/>
      <c r="R91" s="10"/>
      <c r="S91" s="25"/>
      <c r="T91" s="10"/>
      <c r="U91" s="25"/>
      <c r="V91" s="10"/>
      <c r="W91" s="25"/>
      <c r="X91" s="10"/>
      <c r="Y91" s="25"/>
      <c r="Z91" s="25"/>
      <c r="AA91" s="10"/>
      <c r="AB91" s="10"/>
      <c r="AC91" s="25"/>
      <c r="AD91" s="25"/>
      <c r="AE91" s="10"/>
      <c r="AF91" s="10"/>
      <c r="AG91" s="25"/>
      <c r="AH91" s="25"/>
      <c r="AI91" s="10"/>
      <c r="AJ91" s="10"/>
      <c r="AK91" s="25"/>
      <c r="AL91" s="10"/>
      <c r="AM91" s="25"/>
      <c r="AN91" s="25"/>
      <c r="AO91" s="10"/>
      <c r="AP91" s="25"/>
      <c r="AQ91" s="25"/>
      <c r="AR91" s="10"/>
      <c r="AS91" s="25"/>
      <c r="AT91" s="25"/>
      <c r="AU91" s="10"/>
      <c r="AV91" s="25"/>
      <c r="AW91" s="10"/>
      <c r="AX91" s="14"/>
    </row>
    <row r="92" spans="1:50" x14ac:dyDescent="0.25">
      <c r="A92" s="7"/>
      <c r="B92" s="14"/>
      <c r="C92" s="21"/>
      <c r="D92" s="21"/>
      <c r="E92" s="10"/>
      <c r="F92" s="10"/>
      <c r="G92" s="25"/>
      <c r="H92" s="10"/>
      <c r="I92" s="25"/>
      <c r="J92" s="10"/>
      <c r="K92" s="25"/>
      <c r="L92" s="10"/>
      <c r="M92" s="25"/>
      <c r="N92" s="10"/>
      <c r="O92" s="25"/>
      <c r="P92" s="10"/>
      <c r="Q92" s="25"/>
      <c r="R92" s="10"/>
      <c r="S92" s="25"/>
      <c r="T92" s="10"/>
      <c r="U92" s="25"/>
      <c r="V92" s="10"/>
      <c r="W92" s="25"/>
      <c r="X92" s="10"/>
      <c r="Y92" s="25"/>
      <c r="Z92" s="25"/>
      <c r="AA92" s="10"/>
      <c r="AB92" s="10"/>
      <c r="AC92" s="25"/>
      <c r="AD92" s="25"/>
      <c r="AE92" s="10"/>
      <c r="AF92" s="10"/>
      <c r="AG92" s="25"/>
      <c r="AH92" s="25"/>
      <c r="AI92" s="10"/>
      <c r="AJ92" s="10"/>
      <c r="AK92" s="25"/>
      <c r="AL92" s="10"/>
      <c r="AM92" s="25"/>
      <c r="AN92" s="25"/>
      <c r="AO92" s="10"/>
      <c r="AP92" s="25"/>
      <c r="AQ92" s="25"/>
      <c r="AR92" s="10"/>
      <c r="AS92" s="25"/>
      <c r="AT92" s="25"/>
      <c r="AU92" s="10"/>
      <c r="AV92" s="25"/>
      <c r="AW92" s="10"/>
      <c r="AX92" s="14"/>
    </row>
    <row r="93" spans="1:50" x14ac:dyDescent="0.25">
      <c r="A93" s="7"/>
      <c r="B93" s="14"/>
      <c r="C93" s="21"/>
      <c r="D93" s="21"/>
      <c r="E93" s="10"/>
      <c r="F93" s="10"/>
      <c r="G93" s="25"/>
      <c r="H93" s="10"/>
      <c r="I93" s="25"/>
      <c r="J93" s="10"/>
      <c r="K93" s="25"/>
      <c r="L93" s="10"/>
      <c r="M93" s="25"/>
      <c r="N93" s="10"/>
      <c r="O93" s="25"/>
      <c r="P93" s="10"/>
      <c r="Q93" s="25"/>
      <c r="R93" s="10"/>
      <c r="S93" s="25"/>
      <c r="T93" s="10"/>
      <c r="U93" s="25"/>
      <c r="V93" s="10"/>
      <c r="W93" s="25"/>
      <c r="X93" s="10"/>
      <c r="Y93" s="25"/>
      <c r="Z93" s="25"/>
      <c r="AA93" s="10"/>
      <c r="AB93" s="10"/>
      <c r="AC93" s="25"/>
      <c r="AD93" s="25"/>
      <c r="AE93" s="10"/>
      <c r="AF93" s="10"/>
      <c r="AG93" s="25"/>
      <c r="AH93" s="25"/>
      <c r="AI93" s="10"/>
      <c r="AJ93" s="10"/>
      <c r="AK93" s="25"/>
      <c r="AL93" s="10"/>
      <c r="AM93" s="25"/>
      <c r="AN93" s="25"/>
      <c r="AO93" s="10"/>
      <c r="AP93" s="25"/>
      <c r="AQ93" s="25"/>
      <c r="AR93" s="10"/>
      <c r="AS93" s="25"/>
      <c r="AT93" s="25"/>
      <c r="AU93" s="10"/>
      <c r="AV93" s="25"/>
      <c r="AW93" s="10"/>
      <c r="AX93" s="14"/>
    </row>
    <row r="94" spans="1:50" x14ac:dyDescent="0.25">
      <c r="A94" s="7"/>
      <c r="B94" s="14"/>
      <c r="C94" s="21"/>
      <c r="D94" s="21"/>
      <c r="E94" s="10"/>
      <c r="F94" s="10"/>
      <c r="G94" s="25"/>
      <c r="H94" s="10"/>
      <c r="I94" s="25"/>
      <c r="J94" s="10"/>
      <c r="K94" s="25"/>
      <c r="L94" s="10"/>
      <c r="M94" s="25"/>
      <c r="N94" s="10"/>
      <c r="O94" s="25"/>
      <c r="P94" s="10"/>
      <c r="Q94" s="25"/>
      <c r="R94" s="10"/>
      <c r="S94" s="25"/>
      <c r="T94" s="10"/>
      <c r="U94" s="25"/>
      <c r="V94" s="10"/>
      <c r="W94" s="25"/>
      <c r="X94" s="10"/>
      <c r="Y94" s="25"/>
      <c r="Z94" s="25"/>
      <c r="AA94" s="10"/>
      <c r="AB94" s="10"/>
      <c r="AC94" s="25"/>
      <c r="AD94" s="25"/>
      <c r="AE94" s="10"/>
      <c r="AF94" s="10"/>
      <c r="AG94" s="25"/>
      <c r="AH94" s="25"/>
      <c r="AI94" s="10"/>
      <c r="AJ94" s="10"/>
      <c r="AK94" s="25"/>
      <c r="AL94" s="10"/>
      <c r="AM94" s="25"/>
      <c r="AN94" s="25"/>
      <c r="AO94" s="10"/>
      <c r="AP94" s="25"/>
      <c r="AQ94" s="25"/>
      <c r="AR94" s="10"/>
      <c r="AS94" s="25"/>
      <c r="AT94" s="25"/>
      <c r="AU94" s="10"/>
      <c r="AV94" s="25"/>
      <c r="AW94" s="10"/>
      <c r="AX94" s="14"/>
    </row>
    <row r="95" spans="1:50" x14ac:dyDescent="0.25">
      <c r="A95" s="7"/>
      <c r="B95" s="14"/>
      <c r="C95" s="21"/>
      <c r="D95" s="21"/>
      <c r="E95" s="10"/>
      <c r="F95" s="10"/>
      <c r="G95" s="25"/>
      <c r="H95" s="10"/>
      <c r="I95" s="25"/>
      <c r="J95" s="10"/>
      <c r="K95" s="25"/>
      <c r="L95" s="10"/>
      <c r="M95" s="25"/>
      <c r="N95" s="10"/>
      <c r="O95" s="25"/>
      <c r="P95" s="10"/>
      <c r="Q95" s="25"/>
      <c r="R95" s="10"/>
      <c r="S95" s="25"/>
      <c r="T95" s="10"/>
      <c r="U95" s="25"/>
      <c r="V95" s="10"/>
      <c r="W95" s="25"/>
      <c r="X95" s="10"/>
      <c r="Y95" s="25"/>
      <c r="Z95" s="25"/>
      <c r="AA95" s="10"/>
      <c r="AB95" s="10"/>
      <c r="AC95" s="25"/>
      <c r="AD95" s="25"/>
      <c r="AE95" s="10"/>
      <c r="AF95" s="10"/>
      <c r="AG95" s="25"/>
      <c r="AH95" s="25"/>
      <c r="AI95" s="10"/>
      <c r="AJ95" s="10"/>
      <c r="AK95" s="25"/>
      <c r="AL95" s="10"/>
      <c r="AM95" s="25"/>
      <c r="AN95" s="25"/>
      <c r="AO95" s="10"/>
      <c r="AP95" s="25"/>
      <c r="AQ95" s="25"/>
      <c r="AR95" s="10"/>
      <c r="AS95" s="25"/>
      <c r="AT95" s="25"/>
      <c r="AU95" s="10"/>
      <c r="AV95" s="25"/>
      <c r="AW95" s="10"/>
      <c r="AX95" s="14"/>
    </row>
  </sheetData>
  <mergeCells count="61">
    <mergeCell ref="M37:M44"/>
    <mergeCell ref="O37:O44"/>
    <mergeCell ref="Q37:Q44"/>
    <mergeCell ref="X37:X44"/>
    <mergeCell ref="S37:S44"/>
    <mergeCell ref="U37:U44"/>
    <mergeCell ref="W37:W44"/>
    <mergeCell ref="R37:R44"/>
    <mergeCell ref="T37:T44"/>
    <mergeCell ref="V37:V44"/>
    <mergeCell ref="AX35:AX45"/>
    <mergeCell ref="A1:AX1"/>
    <mergeCell ref="A2:AX2"/>
    <mergeCell ref="A3:AX4"/>
    <mergeCell ref="AX24:AX26"/>
    <mergeCell ref="AX27:AX28"/>
    <mergeCell ref="A37:A45"/>
    <mergeCell ref="B37:B45"/>
    <mergeCell ref="C37:D45"/>
    <mergeCell ref="E37:E44"/>
    <mergeCell ref="F37:F44"/>
    <mergeCell ref="H37:H44"/>
    <mergeCell ref="J37:J44"/>
    <mergeCell ref="L37:L44"/>
    <mergeCell ref="N37:N44"/>
    <mergeCell ref="G37:G44"/>
    <mergeCell ref="AV37:AV44"/>
    <mergeCell ref="AW37:AW44"/>
    <mergeCell ref="AQ37:AQ44"/>
    <mergeCell ref="AR37:AR44"/>
    <mergeCell ref="AS37:AS44"/>
    <mergeCell ref="AT37:AT44"/>
    <mergeCell ref="AU37:AU44"/>
    <mergeCell ref="AM36:AU36"/>
    <mergeCell ref="AC37:AC44"/>
    <mergeCell ref="AD37:AD44"/>
    <mergeCell ref="AE37:AE44"/>
    <mergeCell ref="AF37:AF44"/>
    <mergeCell ref="AG37:AG44"/>
    <mergeCell ref="AK37:AK44"/>
    <mergeCell ref="AL37:AL44"/>
    <mergeCell ref="AM37:AM44"/>
    <mergeCell ref="AN37:AN44"/>
    <mergeCell ref="AO37:AO44"/>
    <mergeCell ref="AP37:AP44"/>
    <mergeCell ref="A34:AC34"/>
    <mergeCell ref="AH37:AH44"/>
    <mergeCell ref="AI37:AI44"/>
    <mergeCell ref="AJ37:AJ44"/>
    <mergeCell ref="Y36:AJ36"/>
    <mergeCell ref="A35:D36"/>
    <mergeCell ref="E35:H36"/>
    <mergeCell ref="I35:X36"/>
    <mergeCell ref="Y37:Y44"/>
    <mergeCell ref="Z37:Z44"/>
    <mergeCell ref="AA37:AA44"/>
    <mergeCell ref="Y35:AW35"/>
    <mergeCell ref="AB37:AB44"/>
    <mergeCell ref="K37:K44"/>
    <mergeCell ref="I37:I44"/>
    <mergeCell ref="P37:P4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BC59D4F-855A-414E-95D6-8955369F2513}">
          <x14:formula1>
            <xm:f>'100_25 (Lane)'!$A$1:$A$13</xm:f>
          </x14:formula1>
          <xm:sqref>B46:B47</xm:sqref>
        </x14:dataValidation>
        <x14:dataValidation type="list" allowBlank="1" showInputMessage="1" showErrorMessage="1" xr:uid="{93AFBA98-B543-40FB-BE95-2E8346817048}">
          <x14:formula1>
            <xm:f>'100_25 (HMA Densities)'!$A$1:$A$18</xm:f>
          </x14:formula1>
          <xm:sqref>Z46:Z52 AD46:AD52 AH46:AH52</xm:sqref>
        </x14:dataValidation>
        <x14:dataValidation type="list" allowBlank="1" showInputMessage="1" showErrorMessage="1" xr:uid="{A5CE32C1-D6AE-458D-B0FB-7879D8B1D323}">
          <x14:formula1>
            <xm:f>'100_25 (Thickness)'!$A$1:$A$13</xm:f>
          </x14:formula1>
          <xm:sqref>AM46:AM52 AS46:AS52 AP46:AP52</xm:sqref>
        </x14:dataValidation>
        <x14:dataValidation type="list" allowBlank="1" showInputMessage="1" showErrorMessage="1" xr:uid="{28B20239-747D-42AA-9776-671EF8370D81}">
          <x14:formula1>
            <xm:f>'100_25 (Thickness)'!$A$1:$A$30</xm:f>
          </x14:formula1>
          <xm:sqref>Y46:Y52 AC46:AC52 AG46:AG52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9CB9C-629A-457E-B6AA-FA36638FE7BE}">
  <sheetPr>
    <tabColor rgb="FFFF0000"/>
  </sheetPr>
  <dimension ref="A2:A13"/>
  <sheetViews>
    <sheetView workbookViewId="0">
      <selection activeCell="A2" sqref="A2:A12"/>
    </sheetView>
  </sheetViews>
  <sheetFormatPr defaultRowHeight="15" x14ac:dyDescent="0.25"/>
  <sheetData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74E75-1AD9-427D-A568-10DB57F6B5CB}">
  <sheetPr>
    <tabColor rgb="FFFF0000"/>
  </sheetPr>
  <dimension ref="A2:A30"/>
  <sheetViews>
    <sheetView workbookViewId="0">
      <selection activeCell="E22" sqref="E22"/>
    </sheetView>
  </sheetViews>
  <sheetFormatPr defaultRowHeight="15" x14ac:dyDescent="0.25"/>
  <cols>
    <col min="1" max="1" width="9.140625" style="8"/>
  </cols>
  <sheetData>
    <row r="2" spans="1:1" x14ac:dyDescent="0.25">
      <c r="A2" s="8">
        <v>0.5</v>
      </c>
    </row>
    <row r="3" spans="1:1" x14ac:dyDescent="0.25">
      <c r="A3" s="8">
        <v>1</v>
      </c>
    </row>
    <row r="4" spans="1:1" x14ac:dyDescent="0.25">
      <c r="A4" s="8">
        <v>1.5</v>
      </c>
    </row>
    <row r="5" spans="1:1" x14ac:dyDescent="0.25">
      <c r="A5" s="8">
        <v>2</v>
      </c>
    </row>
    <row r="6" spans="1:1" x14ac:dyDescent="0.25">
      <c r="A6" s="8">
        <v>2.5</v>
      </c>
    </row>
    <row r="7" spans="1:1" x14ac:dyDescent="0.25">
      <c r="A7" s="8">
        <v>3</v>
      </c>
    </row>
    <row r="8" spans="1:1" x14ac:dyDescent="0.25">
      <c r="A8" s="8">
        <v>3.5</v>
      </c>
    </row>
    <row r="9" spans="1:1" x14ac:dyDescent="0.25">
      <c r="A9" s="8">
        <v>4</v>
      </c>
    </row>
    <row r="10" spans="1:1" x14ac:dyDescent="0.25">
      <c r="A10" s="8">
        <v>4.5</v>
      </c>
    </row>
    <row r="11" spans="1:1" x14ac:dyDescent="0.25">
      <c r="A11" s="8">
        <v>5</v>
      </c>
    </row>
    <row r="12" spans="1:1" x14ac:dyDescent="0.25">
      <c r="A12" s="8">
        <v>5.5</v>
      </c>
    </row>
    <row r="13" spans="1:1" x14ac:dyDescent="0.25">
      <c r="A13" s="8">
        <v>6</v>
      </c>
    </row>
    <row r="14" spans="1:1" x14ac:dyDescent="0.25">
      <c r="A14" s="8">
        <v>7</v>
      </c>
    </row>
    <row r="15" spans="1:1" x14ac:dyDescent="0.25">
      <c r="A15" s="8">
        <v>7.5</v>
      </c>
    </row>
    <row r="16" spans="1:1" x14ac:dyDescent="0.25">
      <c r="A16" s="8">
        <v>8</v>
      </c>
    </row>
    <row r="17" spans="1:1" x14ac:dyDescent="0.25">
      <c r="A17" s="8">
        <v>8.5</v>
      </c>
    </row>
    <row r="18" spans="1:1" x14ac:dyDescent="0.25">
      <c r="A18" s="8">
        <v>9</v>
      </c>
    </row>
    <row r="19" spans="1:1" x14ac:dyDescent="0.25">
      <c r="A19" s="8">
        <v>9.5</v>
      </c>
    </row>
    <row r="20" spans="1:1" x14ac:dyDescent="0.25">
      <c r="A20" s="8">
        <v>10</v>
      </c>
    </row>
    <row r="21" spans="1:1" x14ac:dyDescent="0.25">
      <c r="A21" s="8">
        <v>10.5</v>
      </c>
    </row>
    <row r="22" spans="1:1" x14ac:dyDescent="0.25">
      <c r="A22" s="8">
        <v>11</v>
      </c>
    </row>
    <row r="23" spans="1:1" x14ac:dyDescent="0.25">
      <c r="A23" s="8">
        <v>11.5</v>
      </c>
    </row>
    <row r="24" spans="1:1" x14ac:dyDescent="0.25">
      <c r="A24" s="8">
        <v>12</v>
      </c>
    </row>
    <row r="25" spans="1:1" x14ac:dyDescent="0.25">
      <c r="A25" s="8">
        <v>12.5</v>
      </c>
    </row>
    <row r="26" spans="1:1" x14ac:dyDescent="0.25">
      <c r="A26" s="8">
        <v>13</v>
      </c>
    </row>
    <row r="27" spans="1:1" x14ac:dyDescent="0.25">
      <c r="A27" s="8">
        <v>13.5</v>
      </c>
    </row>
    <row r="28" spans="1:1" x14ac:dyDescent="0.25">
      <c r="A28" s="8">
        <v>14</v>
      </c>
    </row>
    <row r="29" spans="1:1" x14ac:dyDescent="0.25">
      <c r="A29" s="8">
        <v>14.5</v>
      </c>
    </row>
    <row r="30" spans="1:1" x14ac:dyDescent="0.25">
      <c r="A30" s="8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F706-A871-42BB-B287-CB9308BD2010}">
  <sheetPr>
    <tabColor rgb="FFFF0000"/>
  </sheetPr>
  <dimension ref="A1:B7"/>
  <sheetViews>
    <sheetView workbookViewId="0">
      <selection activeCell="E35" sqref="E35"/>
    </sheetView>
  </sheetViews>
  <sheetFormatPr defaultRowHeight="15" x14ac:dyDescent="0.25"/>
  <sheetData>
    <row r="1" spans="1:2" x14ac:dyDescent="0.25">
      <c r="A1" t="s">
        <v>53</v>
      </c>
    </row>
    <row r="2" spans="1:2" x14ac:dyDescent="0.25">
      <c r="A2">
        <v>145</v>
      </c>
      <c r="B2" t="s">
        <v>55</v>
      </c>
    </row>
    <row r="3" spans="1:2" x14ac:dyDescent="0.25">
      <c r="A3">
        <v>147</v>
      </c>
      <c r="B3" t="s">
        <v>56</v>
      </c>
    </row>
    <row r="4" spans="1:2" x14ac:dyDescent="0.25">
      <c r="A4">
        <v>150</v>
      </c>
      <c r="B4" t="s">
        <v>60</v>
      </c>
    </row>
    <row r="5" spans="1:2" x14ac:dyDescent="0.25">
      <c r="A5">
        <v>155</v>
      </c>
      <c r="B5" t="s">
        <v>58</v>
      </c>
    </row>
    <row r="6" spans="1:2" x14ac:dyDescent="0.25">
      <c r="A6">
        <v>160</v>
      </c>
      <c r="B6" t="s">
        <v>57</v>
      </c>
    </row>
    <row r="7" spans="1:2" x14ac:dyDescent="0.25">
      <c r="A7">
        <v>170</v>
      </c>
      <c r="B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100_25</vt:lpstr>
      <vt:lpstr>100_25 (Calc and Input Sheet)</vt:lpstr>
      <vt:lpstr>100_25 (Lane)</vt:lpstr>
      <vt:lpstr>100_25 (Thickness)</vt:lpstr>
      <vt:lpstr>100_25 (HMA Densities)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Lastovica, Jason</cp:lastModifiedBy>
  <dcterms:created xsi:type="dcterms:W3CDTF">2025-11-24T22:08:49Z</dcterms:created>
  <dcterms:modified xsi:type="dcterms:W3CDTF">2026-01-27T19:43:12Z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